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221 ЗРА 2022 БВК СКС ТКС ПКС АКС НВКС\КД\РКСМ-1221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тмц!$A$9:$AJ$131</definedName>
    <definedName name="_xlnm.Print_Area" localSheetId="0">тмц!$A$1:$AJ$12</definedName>
  </definedNames>
  <calcPr calcId="152511" iterateDelta="1E-4"/>
</workbook>
</file>

<file path=xl/calcChain.xml><?xml version="1.0" encoding="utf-8"?>
<calcChain xmlns="http://schemas.openxmlformats.org/spreadsheetml/2006/main">
  <c r="J128" i="4" l="1"/>
  <c r="AA128" i="4" s="1"/>
  <c r="J127" i="4"/>
  <c r="AA127" i="4" s="1"/>
  <c r="J126" i="4"/>
  <c r="AA126" i="4" s="1"/>
  <c r="J125" i="4"/>
  <c r="AA125" i="4" s="1"/>
  <c r="J124" i="4"/>
  <c r="AA124" i="4" s="1"/>
  <c r="J123" i="4"/>
  <c r="AA123" i="4" s="1"/>
  <c r="J122" i="4"/>
  <c r="AA122" i="4" s="1"/>
  <c r="J121" i="4"/>
  <c r="AA121" i="4" s="1"/>
  <c r="J120" i="4"/>
  <c r="AA120" i="4" s="1"/>
  <c r="J118" i="4"/>
  <c r="AA118" i="4" s="1"/>
  <c r="AA119" i="4" s="1"/>
  <c r="J116" i="4"/>
  <c r="AA116" i="4" s="1"/>
  <c r="J115" i="4"/>
  <c r="AA115" i="4" s="1"/>
  <c r="J114" i="4"/>
  <c r="AA114" i="4" s="1"/>
  <c r="J113" i="4"/>
  <c r="AA113" i="4" s="1"/>
  <c r="J112" i="4"/>
  <c r="AA112" i="4" s="1"/>
  <c r="J111" i="4"/>
  <c r="AA111" i="4" s="1"/>
  <c r="J110" i="4"/>
  <c r="AA110" i="4" s="1"/>
  <c r="J109" i="4"/>
  <c r="AA109" i="4" s="1"/>
  <c r="J108" i="4"/>
  <c r="AA108" i="4" s="1"/>
  <c r="J107" i="4"/>
  <c r="AA107" i="4" s="1"/>
  <c r="J106" i="4"/>
  <c r="AA106" i="4" s="1"/>
  <c r="J105" i="4"/>
  <c r="AA105" i="4" s="1"/>
  <c r="AA117" i="4" l="1"/>
  <c r="AA129" i="4"/>
  <c r="J103" i="4" l="1"/>
  <c r="AA103" i="4" s="1"/>
  <c r="J102" i="4"/>
  <c r="AA102" i="4" s="1"/>
  <c r="J101" i="4"/>
  <c r="AA101" i="4" s="1"/>
  <c r="J99" i="4"/>
  <c r="AA99" i="4" s="1"/>
  <c r="J98" i="4"/>
  <c r="AA98" i="4" s="1"/>
  <c r="J97" i="4"/>
  <c r="AA97" i="4" s="1"/>
  <c r="J96" i="4"/>
  <c r="AA96" i="4" s="1"/>
  <c r="AA104" i="4" l="1"/>
  <c r="AA100" i="4"/>
  <c r="J94" i="4"/>
  <c r="AA94" i="4" s="1"/>
  <c r="J93" i="4"/>
  <c r="AA93" i="4" s="1"/>
  <c r="J92" i="4"/>
  <c r="AA92" i="4" s="1"/>
  <c r="J91" i="4"/>
  <c r="AA91" i="4" s="1"/>
  <c r="J90" i="4"/>
  <c r="AA90" i="4" s="1"/>
  <c r="J88" i="4"/>
  <c r="AA88" i="4" s="1"/>
  <c r="J87" i="4"/>
  <c r="AA87" i="4" s="1"/>
  <c r="J86" i="4"/>
  <c r="AA86" i="4" s="1"/>
  <c r="J85" i="4"/>
  <c r="AA85" i="4" s="1"/>
  <c r="J84" i="4"/>
  <c r="AA84" i="4" s="1"/>
  <c r="AA89" i="4" s="1"/>
  <c r="J82" i="4"/>
  <c r="AA82" i="4" s="1"/>
  <c r="J81" i="4"/>
  <c r="AA81" i="4" s="1"/>
  <c r="J80" i="4"/>
  <c r="AA80" i="4" s="1"/>
  <c r="J79" i="4"/>
  <c r="AA79" i="4" s="1"/>
  <c r="J78" i="4"/>
  <c r="AA78" i="4" s="1"/>
  <c r="J77" i="4"/>
  <c r="AA77" i="4" s="1"/>
  <c r="J76" i="4"/>
  <c r="AA76" i="4" s="1"/>
  <c r="J75" i="4"/>
  <c r="AA75" i="4" s="1"/>
  <c r="J74" i="4"/>
  <c r="AA74" i="4" s="1"/>
  <c r="J73" i="4"/>
  <c r="AA73" i="4" s="1"/>
  <c r="J72" i="4"/>
  <c r="AA72" i="4" s="1"/>
  <c r="J70" i="4"/>
  <c r="AA70" i="4" s="1"/>
  <c r="J69" i="4"/>
  <c r="AA69" i="4" s="1"/>
  <c r="J68" i="4"/>
  <c r="AA68" i="4" s="1"/>
  <c r="J67" i="4"/>
  <c r="AA67" i="4" s="1"/>
  <c r="J66" i="4"/>
  <c r="AA66" i="4" s="1"/>
  <c r="J65" i="4"/>
  <c r="AA65" i="4" s="1"/>
  <c r="J64" i="4"/>
  <c r="AA64" i="4" s="1"/>
  <c r="J63" i="4"/>
  <c r="AA63" i="4" s="1"/>
  <c r="J62" i="4"/>
  <c r="AA62" i="4" s="1"/>
  <c r="J60" i="4"/>
  <c r="AA60" i="4" s="1"/>
  <c r="J59" i="4"/>
  <c r="AA59" i="4" s="1"/>
  <c r="J58" i="4"/>
  <c r="AA58" i="4" s="1"/>
  <c r="J57" i="4"/>
  <c r="AA57" i="4" s="1"/>
  <c r="J56" i="4"/>
  <c r="AA56" i="4" s="1"/>
  <c r="J55" i="4"/>
  <c r="AA55" i="4" s="1"/>
  <c r="J54" i="4"/>
  <c r="AA54" i="4" s="1"/>
  <c r="J53" i="4"/>
  <c r="AA53" i="4" s="1"/>
  <c r="J52" i="4"/>
  <c r="AA52" i="4" s="1"/>
  <c r="J51" i="4"/>
  <c r="AA51" i="4" s="1"/>
  <c r="J49" i="4"/>
  <c r="AA49" i="4" s="1"/>
  <c r="J48" i="4"/>
  <c r="AA48" i="4" s="1"/>
  <c r="J47" i="4"/>
  <c r="AA47" i="4" s="1"/>
  <c r="J46" i="4"/>
  <c r="AA46" i="4" s="1"/>
  <c r="J45" i="4"/>
  <c r="AA45" i="4" s="1"/>
  <c r="J44" i="4"/>
  <c r="AA44" i="4" s="1"/>
  <c r="J43" i="4"/>
  <c r="AA43" i="4" s="1"/>
  <c r="J42" i="4"/>
  <c r="AA42" i="4" s="1"/>
  <c r="J41" i="4"/>
  <c r="AA41" i="4" s="1"/>
  <c r="J39" i="4"/>
  <c r="AA39" i="4" s="1"/>
  <c r="J38" i="4"/>
  <c r="AA38" i="4" s="1"/>
  <c r="J37" i="4"/>
  <c r="AA37" i="4" s="1"/>
  <c r="J36" i="4"/>
  <c r="AA36" i="4" s="1"/>
  <c r="J35" i="4"/>
  <c r="AA35" i="4" s="1"/>
  <c r="J34" i="4"/>
  <c r="AA34" i="4" s="1"/>
  <c r="J32" i="4"/>
  <c r="AA32" i="4" s="1"/>
  <c r="J31" i="4"/>
  <c r="AA31" i="4" s="1"/>
  <c r="J30" i="4"/>
  <c r="AA30" i="4" s="1"/>
  <c r="J29" i="4"/>
  <c r="AA29" i="4" s="1"/>
  <c r="J28" i="4"/>
  <c r="AA28" i="4" s="1"/>
  <c r="J27" i="4"/>
  <c r="AA27" i="4" s="1"/>
  <c r="J26" i="4"/>
  <c r="AA26" i="4" s="1"/>
  <c r="J25" i="4"/>
  <c r="AA25" i="4" s="1"/>
  <c r="J23" i="4"/>
  <c r="AA23" i="4" s="1"/>
  <c r="J22" i="4"/>
  <c r="AA22" i="4" s="1"/>
  <c r="J21" i="4"/>
  <c r="AA21" i="4" s="1"/>
  <c r="J20" i="4"/>
  <c r="AA20" i="4" s="1"/>
  <c r="J19" i="4"/>
  <c r="AA19" i="4" s="1"/>
  <c r="J18" i="4"/>
  <c r="AA18" i="4" s="1"/>
  <c r="J17" i="4"/>
  <c r="AA17" i="4" s="1"/>
  <c r="J16" i="4"/>
  <c r="AA16" i="4" s="1"/>
  <c r="J15" i="4"/>
  <c r="AA15" i="4" s="1"/>
  <c r="J14" i="4"/>
  <c r="AA14" i="4" s="1"/>
  <c r="J13" i="4"/>
  <c r="AA13" i="4" s="1"/>
  <c r="J12" i="4"/>
  <c r="AA12" i="4" s="1"/>
  <c r="J11" i="4"/>
  <c r="AA11" i="4" s="1"/>
  <c r="J10" i="4"/>
  <c r="AA10" i="4" s="1"/>
  <c r="AA95" i="4" l="1"/>
  <c r="AA83" i="4"/>
  <c r="AA24" i="4"/>
  <c r="AA33" i="4"/>
  <c r="AA50" i="4"/>
  <c r="AA40" i="4"/>
  <c r="AA61" i="4"/>
  <c r="AA71" i="4"/>
  <c r="AA130" i="4" l="1"/>
</calcChain>
</file>

<file path=xl/sharedStrings.xml><?xml version="1.0" encoding="utf-8"?>
<sst xmlns="http://schemas.openxmlformats.org/spreadsheetml/2006/main" count="733" uniqueCount="279">
  <si>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</si>
  <si>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</si>
  <si>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</si>
  <si>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</si>
  <si>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</si>
  <si>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</si>
  <si>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</si>
  <si>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</si>
  <si>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</si>
  <si>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</si>
  <si>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</si>
  <si>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</si>
  <si>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</si>
  <si>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</si>
  <si>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</si>
  <si>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</si>
  <si>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</si>
  <si>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</si>
  <si>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</si>
  <si>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</si>
  <si>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</si>
  <si>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</si>
  <si>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</si>
  <si>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</si>
  <si>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</si>
  <si>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</si>
  <si>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</si>
  <si>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</si>
  <si>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</si>
  <si>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шт</t>
  </si>
  <si>
    <t>ООО "Березниковская водоснабжающая компания"</t>
  </si>
  <si>
    <t>ООО "Самарские коммунальные системы"</t>
  </si>
  <si>
    <t>АО "Тамбовские коммунальные системы"</t>
  </si>
  <si>
    <t>г. Самара, ул. Антонова-Овсеенко, д. 48</t>
  </si>
  <si>
    <t>Центральный склад г.Петрозаводск, ул. Онежской флотилии, д. 16</t>
  </si>
  <si>
    <t>АО "ПКС-Тепловые сети"</t>
  </si>
  <si>
    <t>Центральный склад г. Петрозаводск, ул. Жуковского, д. 16 А</t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</si>
  <si>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</si>
  <si>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2023 года, если в договоре не будет предусмотрено иное) </t>
  </si>
  <si>
    <t>код</t>
  </si>
  <si>
    <t>График поставки (плановый)</t>
  </si>
  <si>
    <t>Количество к поставке</t>
  </si>
  <si>
    <t>ГА000137</t>
  </si>
  <si>
    <t>Задвижка чугунная с обрезиненным клином DN50, PN10, фланцевая</t>
  </si>
  <si>
    <t>ОЛ №01</t>
  </si>
  <si>
    <t>ГА000138</t>
  </si>
  <si>
    <t>Задвижка чугунная с обрезиненным клином DN80, PN10, фланцевая</t>
  </si>
  <si>
    <t>ОЛ №02</t>
  </si>
  <si>
    <t>ГА000136</t>
  </si>
  <si>
    <t>Задвижка чугунная с обрезиненным клином DN100, PN10, фланцевая</t>
  </si>
  <si>
    <t>ОЛ №03</t>
  </si>
  <si>
    <t>ГА000118</t>
  </si>
  <si>
    <t>Задвижка чугунная с обрезиненным клином DN125, PN10, фланцевая</t>
  </si>
  <si>
    <t>ОЛ №04</t>
  </si>
  <si>
    <t>ГА000139</t>
  </si>
  <si>
    <t>Задвижка чугунная с обрезиненным клином DN150, PN10, фланцевая</t>
  </si>
  <si>
    <t>ОЛ №05</t>
  </si>
  <si>
    <t>ГА000124</t>
  </si>
  <si>
    <t>Задвижка чугунная с обрезиненным клином DN200, PN10, фланцевая</t>
  </si>
  <si>
    <t>ОЛ №06</t>
  </si>
  <si>
    <t>ГА000125</t>
  </si>
  <si>
    <t>Задвижка чугунная с обрезиненным клином DN250, PN10, фланцевая</t>
  </si>
  <si>
    <t>ОЛ №07</t>
  </si>
  <si>
    <t>ГА000017</t>
  </si>
  <si>
    <t>Задвижка чугунная с обрезиненным клином DN300, PN10, фланцевая</t>
  </si>
  <si>
    <t>ОЛ №08</t>
  </si>
  <si>
    <t>ГА000114</t>
  </si>
  <si>
    <t>Задвижка чугунная с обрезиненным клином DN400, PN10, фланцевая</t>
  </si>
  <si>
    <t>ОЛ №09</t>
  </si>
  <si>
    <t>ГА000123</t>
  </si>
  <si>
    <t>Задвижка чугунная с обрезиненным клином DN500, PN10, фланцевая</t>
  </si>
  <si>
    <t>ОЛ №10</t>
  </si>
  <si>
    <t>ГА000074</t>
  </si>
  <si>
    <t>Задвижка чугунная с обрезиненным клином DN600, PN16, фланцевая</t>
  </si>
  <si>
    <t>ОЛ №11</t>
  </si>
  <si>
    <t>ГА000076</t>
  </si>
  <si>
    <t>Задвижка чугунная с обрезиненным клином DN100, PN10, фланцевая с э/п</t>
  </si>
  <si>
    <t>ОЛ №37</t>
  </si>
  <si>
    <t>ГА000021</t>
  </si>
  <si>
    <t>Задвижка чугунная с обрезиненным клином DN150, PN10, фланцевая с э/п</t>
  </si>
  <si>
    <t>ОЛ №12</t>
  </si>
  <si>
    <t>ГА000134</t>
  </si>
  <si>
    <t>Задвижка чугунная с обрезиненным клином DN400, PN10, фланцевая с э/п</t>
  </si>
  <si>
    <t>ОЛ №13</t>
  </si>
  <si>
    <t>ГА000049</t>
  </si>
  <si>
    <t>Задвижка 30ч6бр DN50, PN10, фланцевая</t>
  </si>
  <si>
    <t>ОЛ №32</t>
  </si>
  <si>
    <t>ГА000042</t>
  </si>
  <si>
    <t>Задвижка 30ч6бр DN100, PN10, фланцевая</t>
  </si>
  <si>
    <t>ОЛ №16</t>
  </si>
  <si>
    <t>ГА000044</t>
  </si>
  <si>
    <t>Задвижка 30ч6бр DN150, PN10, фланцевая</t>
  </si>
  <si>
    <t>ОЛ №17</t>
  </si>
  <si>
    <t>ГА000045</t>
  </si>
  <si>
    <t>Задвижка 30ч6бр DN200, PN10, фланцевая</t>
  </si>
  <si>
    <t>ОЛ №21</t>
  </si>
  <si>
    <t>ГА000046</t>
  </si>
  <si>
    <t>Задвижка 30ч6бр DN250, PN10, фланцевая</t>
  </si>
  <si>
    <t>ОЛ №35</t>
  </si>
  <si>
    <t>ГА000047</t>
  </si>
  <si>
    <t>Задвижка 30ч6бр DN300, PN10, фланцевая</t>
  </si>
  <si>
    <t>ОЛ №18</t>
  </si>
  <si>
    <t>ГА000048</t>
  </si>
  <si>
    <t>Задвижка 30ч6бр DN400, PN10, фланцевая</t>
  </si>
  <si>
    <t>ОЛ №19</t>
  </si>
  <si>
    <t>ГА000006</t>
  </si>
  <si>
    <t>Задвижка 30с41нж DN150, PN16, фланцевая</t>
  </si>
  <si>
    <t>ОЛ №36</t>
  </si>
  <si>
    <t>ГА000275</t>
  </si>
  <si>
    <t>Задвижка коверная чугунная с обрезиненным клином DN50 PN10, фланцевая</t>
  </si>
  <si>
    <t>ОЛ №25</t>
  </si>
  <si>
    <t>ГА000277</t>
  </si>
  <si>
    <t>Задвижка коверная чугунная с обрезиненным клином DN80 PN10, фланцевая</t>
  </si>
  <si>
    <t>ОЛ №26</t>
  </si>
  <si>
    <t>ГА000278</t>
  </si>
  <si>
    <t>Задвижка коверная чугунная с обрезиненным клином DN100 PN10, фланцевая</t>
  </si>
  <si>
    <t>ОЛ №27</t>
  </si>
  <si>
    <t>ГА000280</t>
  </si>
  <si>
    <t>Задвижка коверная чугунная с обрезиненным клином DN150 PN10, фланцевая</t>
  </si>
  <si>
    <t>ОЛ №28</t>
  </si>
  <si>
    <t>ГА000281</t>
  </si>
  <si>
    <t>Задвижка коверная чугунная с обрезиненным клином DN200 PN10, фланцевая</t>
  </si>
  <si>
    <t>ОЛ №29</t>
  </si>
  <si>
    <t>ГА000283</t>
  </si>
  <si>
    <t>Задвижка коверная чугунная с обрезиненным клином DN300 PN10, фланцевая</t>
  </si>
  <si>
    <t>ОЛ №30</t>
  </si>
  <si>
    <t>ГГ000016</t>
  </si>
  <si>
    <t>Затвор дисковый поворотный фланцевый DN150, PN16</t>
  </si>
  <si>
    <t>ГГ000091</t>
  </si>
  <si>
    <t>Затвор дисковый поворотный фланцевый чугунный DN400, PN10 с редуктором</t>
  </si>
  <si>
    <t>ГГ000088</t>
  </si>
  <si>
    <t>Затвор дисковый поворотный фланцевый чугунный DN500, PN10 с редуктором</t>
  </si>
  <si>
    <t>ГГ000100</t>
  </si>
  <si>
    <t>Затвор дисковый поворотный фланцевый чугунный DN600, PN10 с редуктором</t>
  </si>
  <si>
    <t>ГГ000090</t>
  </si>
  <si>
    <t>Затвор дисковый поворотный фланцевый чугунный DN800, PN10 с редуктором</t>
  </si>
  <si>
    <t>ГГ000034</t>
  </si>
  <si>
    <t>Затвор дисковый поворотный фланцевый чугунный DN800, PN10 с э/п</t>
  </si>
  <si>
    <t>ГГ000154</t>
  </si>
  <si>
    <t>Затвор дисковый поворотный фланцевый чугунный DN1000, PN10 с редуктором</t>
  </si>
  <si>
    <t>ГГ000045</t>
  </si>
  <si>
    <t>Затвор дисковый поворотный фланцевый чугунный DN1000, PN10 с э/п</t>
  </si>
  <si>
    <t>ГГ000065</t>
  </si>
  <si>
    <t>Затвор дисковый поворотный фланцевый чугунный DN1200, PN10 с э/п</t>
  </si>
  <si>
    <t>ОЛ №15</t>
  </si>
  <si>
    <t>ГА000115</t>
  </si>
  <si>
    <t>Задвижка чугунная с обрезиненным клином DN50, PN10, фл</t>
  </si>
  <si>
    <t>Опросный лист № 1</t>
  </si>
  <si>
    <t>г. Березники, ул. Березниковская, 95</t>
  </si>
  <si>
    <t>ГА000117</t>
  </si>
  <si>
    <t>Опросный лист № 2</t>
  </si>
  <si>
    <t>ГА000119</t>
  </si>
  <si>
    <t>Опросный лист № 3</t>
  </si>
  <si>
    <t>Опросный лист № 4</t>
  </si>
  <si>
    <t>ГА000082</t>
  </si>
  <si>
    <t>Задвижка чугунная с обрезиненным клином DN300 PN10 L=270 мм</t>
  </si>
  <si>
    <t>ОЛ0008</t>
  </si>
  <si>
    <t>г. Тамбов ул. Тулиновская, д.5</t>
  </si>
  <si>
    <t>ГА000116</t>
  </si>
  <si>
    <t>Задвижка чугунная с обрезиненным клином DN80, PN10, фл</t>
  </si>
  <si>
    <t>ОЛ0002</t>
  </si>
  <si>
    <t>ОЛ0003</t>
  </si>
  <si>
    <t>ОЛ0005</t>
  </si>
  <si>
    <t>ОЛ0011</t>
  </si>
  <si>
    <t>ОЛ0007</t>
  </si>
  <si>
    <t>ГА000005</t>
  </si>
  <si>
    <t>Задвижка 30с41нжDN100,PN16,фл</t>
  </si>
  <si>
    <t>ОЛ №2</t>
  </si>
  <si>
    <t>ГА000010</t>
  </si>
  <si>
    <t>Задвижка 30с41нж DN80, PN16, фл</t>
  </si>
  <si>
    <t>ОЛ №1</t>
  </si>
  <si>
    <t>ГА000164</t>
  </si>
  <si>
    <t>Задвижка 30ч906бр DN100, PN10, фланцевая</t>
  </si>
  <si>
    <t>Опросный лист № 10</t>
  </si>
  <si>
    <t>ГА000033</t>
  </si>
  <si>
    <t>Задвижка 30ч39р DN150, PN10, фланцевая</t>
  </si>
  <si>
    <t>Опросный лист № 8</t>
  </si>
  <si>
    <t>ГА000034</t>
  </si>
  <si>
    <t>Опросный лист № 9</t>
  </si>
  <si>
    <t>ГА000007</t>
  </si>
  <si>
    <t>Задвижка 30с41нж DN200, PN16, фланцевая</t>
  </si>
  <si>
    <t>Опросный лист № 6</t>
  </si>
  <si>
    <t>ГА000009</t>
  </si>
  <si>
    <t>Задвижка 30с41нж DN50, PN16, фланцевая</t>
  </si>
  <si>
    <t>Опросный лист № 5</t>
  </si>
  <si>
    <t>ГА000011</t>
  </si>
  <si>
    <t>Задвижка 30с41нж DN300, PN16, фл</t>
  </si>
  <si>
    <t>Опросный лист № 7</t>
  </si>
  <si>
    <t>ОЛ0013</t>
  </si>
  <si>
    <t>ГА000077</t>
  </si>
  <si>
    <t>Задвижка чугунная с обрезиненным клином DN100 PN16 L=190 мм</t>
  </si>
  <si>
    <t>ОЛ_№1</t>
  </si>
  <si>
    <t>АО "Петрозаводские коммунальные системы-Водоканал"</t>
  </si>
  <si>
    <t>АО "ПКС-Водоканал"</t>
  </si>
  <si>
    <t>ГА000083</t>
  </si>
  <si>
    <t>Задвижка чугунная с обрезиненным клином DN 50 PN16 L=150 мм, фланцевая</t>
  </si>
  <si>
    <t>ОЛ_№2</t>
  </si>
  <si>
    <t>ОЛ_№3</t>
  </si>
  <si>
    <t>ОЛ_№4</t>
  </si>
  <si>
    <t>ОЛ_№5</t>
  </si>
  <si>
    <t>ОЛ_№6</t>
  </si>
  <si>
    <t>ОЛ_№7</t>
  </si>
  <si>
    <t>ГА000208</t>
  </si>
  <si>
    <t>Задвижка чугунная с обрезиненным клином DN600, PN10, фл с эл.приводом</t>
  </si>
  <si>
    <t>ОЛ_№8, ОЛ_ГА208</t>
  </si>
  <si>
    <t>ГА000218</t>
  </si>
  <si>
    <t>Задвижка чугунная с обрезиненным клином Ду-50, Ру10, фл, строительная длина 180мм</t>
  </si>
  <si>
    <t>ОЛ_№9</t>
  </si>
  <si>
    <t>ГА000219</t>
  </si>
  <si>
    <t>Задвижка чугунная с обрезиненным клином Ду-100,Ру10, фл, строительная длина 230мм</t>
  </si>
  <si>
    <t>ОЛ_№10</t>
  </si>
  <si>
    <t>ГА000220</t>
  </si>
  <si>
    <t>Задвижка чугунная с обрезиненным клином Ду-150, Ру10, фл, строительная длина 280мм</t>
  </si>
  <si>
    <t>ОЛ_№11</t>
  </si>
  <si>
    <t>ГГ000032</t>
  </si>
  <si>
    <t>Затвор дисковый поворотный фланцевый DN300, PN10</t>
  </si>
  <si>
    <t>ГГ000086</t>
  </si>
  <si>
    <t>Затвор дисковый поворотный фланцевый DN400 PN10</t>
  </si>
  <si>
    <t>Затвор дисковый поворотный фланцевый DN500 PN10 с редуктором</t>
  </si>
  <si>
    <t>Затвор дисковый поворотный фланцевый чугунный DN400 PN10 с редуктором</t>
  </si>
  <si>
    <t>ГГ000129</t>
  </si>
  <si>
    <t>Затвор поворотно дисковый, корпус чугун с шаровидным графитом SG GGG, кривошипно-шатурный механизм SKG, PN 10, Dy300 с эл. приводом AUMA</t>
  </si>
  <si>
    <t>ГГ000021</t>
  </si>
  <si>
    <t>Затвор дисковый поворотный запорно-регулирующий DN150, PN16</t>
  </si>
  <si>
    <t>ОЛ №5</t>
  </si>
  <si>
    <t>ГГ000158</t>
  </si>
  <si>
    <t>Затвор дисковый поворотный межфланцевый DN200, PN16</t>
  </si>
  <si>
    <t>ОЛ №6</t>
  </si>
  <si>
    <t>ГГ000062</t>
  </si>
  <si>
    <t>Затвор поворотный межфлянцевый DN250 PN 10 с рычагом</t>
  </si>
  <si>
    <t>ОЛ №7</t>
  </si>
  <si>
    <t>ГГ000078</t>
  </si>
  <si>
    <t>Затвор дисковый поворотный межфланцевый DN100 PN 10/16 EPDM</t>
  </si>
  <si>
    <t>ОЛ №4</t>
  </si>
  <si>
    <t>ГГ000082</t>
  </si>
  <si>
    <t>Затвор дисковый межфланцевый DN65</t>
  </si>
  <si>
    <t>ОЛ №3</t>
  </si>
  <si>
    <t>ООО "Амурские коммунальные системы"</t>
  </si>
  <si>
    <t>ОЛ 1</t>
  </si>
  <si>
    <t>ООО "АКС" (Теплоснабжение)</t>
  </si>
  <si>
    <t>г. Благовещенск,               ул. Энергетическая, 7</t>
  </si>
  <si>
    <t>ГА000008</t>
  </si>
  <si>
    <t>Задвижка 30с41нж DN250, PN16, фл</t>
  </si>
  <si>
    <t>ОЛ 2</t>
  </si>
  <si>
    <t>ГА000093</t>
  </si>
  <si>
    <t>Задвижка 30с41нж DN300, PN16, фланцевая</t>
  </si>
  <si>
    <t>ОЛ 3</t>
  </si>
  <si>
    <t>ГА000103</t>
  </si>
  <si>
    <t>ОЛ 4</t>
  </si>
  <si>
    <t>ОЛ 9</t>
  </si>
  <si>
    <t>ООО "АКС" (ВиВ)</t>
  </si>
  <si>
    <t>ГА000223</t>
  </si>
  <si>
    <t xml:space="preserve">Задвижка чугунная с обрезиненным клином DN400, PN10, с эл.приводом </t>
  </si>
  <si>
    <t>ОЛ 10</t>
  </si>
  <si>
    <t>ГА000224</t>
  </si>
  <si>
    <t xml:space="preserve">Задвижка чугунная с обрезиненным клином DN500, PN10, с эл.приводом </t>
  </si>
  <si>
    <t>ОЛ 11</t>
  </si>
  <si>
    <t>Задвижка 30ч39р DN200, PN16, фланцевая</t>
  </si>
  <si>
    <t>Задвижка 30с41нж DN400, PN16, фл</t>
  </si>
  <si>
    <t xml:space="preserve">Задвижка 30лс41нж Ду 50 Ру16 ст.25ГЛ УХЛ5 </t>
  </si>
  <si>
    <t>ООО "Нижневартовские коммунальные системы"</t>
  </si>
  <si>
    <t>г. Нижневартовск, ул. Маршала Жукова, 53</t>
  </si>
  <si>
    <t xml:space="preserve">Задвижка 30лс41нж Ду 80 Ру16 ст.25ГЛ УХЛ5 </t>
  </si>
  <si>
    <t>Задвижка 30лс941нж Ду 100 Ру16 ст.25ГЛ УХЛ5 сэ/п</t>
  </si>
  <si>
    <t xml:space="preserve">Задвижка 30лс41нж Ду 100 Ру16 ст.25ГЛ УХЛ5 </t>
  </si>
  <si>
    <t xml:space="preserve">Задвижка 30лс41нж Ду 150 Ру16 ст.25ГЛ УХЛ5 </t>
  </si>
  <si>
    <t xml:space="preserve">Задвижка 30лс941нж Ду 150 Ру16 ст.25ГЛ УХЛ5 с э/п </t>
  </si>
  <si>
    <t>Задвижка 30лс41нж Ду200 Ру16 ст.25ГЛ УХЛ5</t>
  </si>
  <si>
    <t>Задвижка 30лс941нж Ду200 Ру16 ст.25ГЛ УХЛ5 с э/п</t>
  </si>
  <si>
    <t>Задвижка 30ч66р Ру10 Ду 150 УХЛ5 мет-мет</t>
  </si>
  <si>
    <t xml:space="preserve">Задвижка 30ч39р Ру16 Ду 50 с обрезиненным клином </t>
  </si>
  <si>
    <t xml:space="preserve">Задвижка 30ч39р Ру16 Ду 80 с обрезиненным клином </t>
  </si>
  <si>
    <t xml:space="preserve">Задвижка 30ч39р Ру16 Ду 100 с обрезиненным клином </t>
  </si>
  <si>
    <t xml:space="preserve">Задвижка 30ч39р Ду 100 PN10/16 с ручным приводом с обрезиненным клином </t>
  </si>
  <si>
    <t xml:space="preserve">Задвижка 30ч39р Ру16 Ду 150 с обрезиненным клином </t>
  </si>
  <si>
    <t xml:space="preserve">Задвижка 30ч39р Ру16 Ду 200 с  обрезиненным клином </t>
  </si>
  <si>
    <t xml:space="preserve">Задвижка фланцевая с  обрезиненным клином, Ду 400 PN16 с э/п 380В </t>
  </si>
  <si>
    <t>Задвижка чугунная с обрезиненным клином Ду600 PN16 с штурвалом</t>
  </si>
  <si>
    <t>ОЛ_№7_ГГ000129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</si>
</sst>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6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vertical="center" textRotation="90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/>
    </xf>
    <xf numFmtId="0" fontId="4" fillId="4" borderId="0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0" fontId="1" fillId="4" borderId="4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right" vertical="center" wrapText="1"/>
    </xf>
    <xf numFmtId="165" fontId="10" fillId="4" borderId="1" xfId="0" applyNumberFormat="1" applyFont="1" applyFill="1" applyBorder="1" applyAlignment="1">
      <alignment horizontal="right" vertical="center" wrapText="1"/>
    </xf>
    <xf numFmtId="165" fontId="14" fillId="4" borderId="1" xfId="0" applyNumberFormat="1" applyFont="1" applyFill="1" applyBorder="1" applyAlignment="1">
      <alignment horizontal="right" vertical="center" wrapText="1"/>
    </xf>
    <xf numFmtId="165" fontId="14" fillId="2" borderId="1" xfId="0" applyNumberFormat="1" applyFont="1" applyFill="1" applyBorder="1" applyAlignment="1">
      <alignment horizontal="right" vertical="center" wrapText="1"/>
    </xf>
    <xf numFmtId="164" fontId="9" fillId="2" borderId="0" xfId="0" applyNumberFormat="1" applyFont="1" applyFill="1" applyBorder="1" applyAlignment="1" applyProtection="1">
      <alignment horizontal="center" vertical="center"/>
    </xf>
    <xf numFmtId="165" fontId="14" fillId="2" borderId="0" xfId="0" applyNumberFormat="1" applyFont="1" applyFill="1" applyBorder="1" applyAlignment="1">
      <alignment horizontal="right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Border="1" applyAlignment="1" applyProtection="1"/>
    <xf numFmtId="0" fontId="13" fillId="4" borderId="5" xfId="0" applyNumberFormat="1" applyFont="1" applyFill="1" applyBorder="1" applyAlignment="1" applyProtection="1">
      <alignment horizontal="center" vertical="center"/>
    </xf>
    <xf numFmtId="0" fontId="13" fillId="4" borderId="9" xfId="0" applyNumberFormat="1" applyFont="1" applyFill="1" applyBorder="1" applyAlignment="1" applyProtection="1">
      <alignment horizontal="center" vertical="center"/>
    </xf>
    <xf numFmtId="0" fontId="13" fillId="4" borderId="10" xfId="0" applyNumberFormat="1" applyFont="1" applyFill="1" applyBorder="1" applyAlignment="1" applyProtection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7" xfId="0" applyNumberFormat="1" applyFont="1" applyFill="1" applyBorder="1" applyAlignment="1" applyProtection="1">
      <alignment horizontal="left" vertical="center"/>
    </xf>
    <xf numFmtId="0" fontId="1" fillId="4" borderId="8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1"/>
  <sheetViews>
    <sheetView tabSelected="1" topLeftCell="A7" zoomScale="70" zoomScaleNormal="70" zoomScaleSheetLayoutView="80" workbookViewId="0">
      <selection activeCell="H134" sqref="H134"/>
    </sheetView>
  </sheetViews>
  <sheetFormatPr defaultColWidth="8.85546875" defaultRowHeight="12.75" x14ac:dyDescent="0.2"/>
  <cols>
    <col min="1" max="1" width="5.140625" customWidth="1"/>
    <col min="2" max="2" width="6.5703125" style="28" customWidth="1"/>
    <col min="3" max="3" width="10.5703125" style="28" customWidth="1"/>
    <col min="4" max="4" width="77.7109375" style="35" customWidth="1"/>
    <col min="5" max="5" width="9" style="36" customWidth="1"/>
    <col min="6" max="6" width="5.42578125" style="1" customWidth="1"/>
    <col min="7" max="7" width="26.5703125" style="35" customWidth="1"/>
    <col min="8" max="8" width="25.42578125" style="35" customWidth="1"/>
    <col min="9" max="9" width="29.42578125" style="35" customWidth="1"/>
    <col min="10" max="10" width="8.42578125" style="35" customWidth="1"/>
    <col min="11" max="24" width="7.28515625" style="35" customWidth="1"/>
    <col min="25" max="25" width="7.28515625" customWidth="1"/>
    <col min="26" max="26" width="15.5703125" customWidth="1"/>
    <col min="27" max="27" width="17" customWidth="1"/>
    <col min="28" max="32" width="16.7109375" customWidth="1"/>
    <col min="33" max="33" width="16.28515625" customWidth="1"/>
    <col min="34" max="35" width="19" customWidth="1"/>
    <col min="36" max="36" width="12.85546875" customWidth="1"/>
  </cols>
  <sheetData>
    <row r="1" spans="1:36" ht="18.75" customHeight="1" x14ac:dyDescent="0.2"/>
    <row r="2" spans="1:36" ht="42.75" customHeight="1" x14ac:dyDescent="0.2">
      <c r="B2" s="32" t="s">
        <v>24</v>
      </c>
      <c r="C2" s="29"/>
      <c r="D2" s="37"/>
      <c r="E2" s="38"/>
      <c r="F2" s="4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4"/>
      <c r="Z2" s="4"/>
      <c r="AA2" s="4"/>
      <c r="AB2" s="4"/>
      <c r="AC2" s="4"/>
      <c r="AD2" s="4"/>
      <c r="AE2" s="4"/>
      <c r="AF2" s="4"/>
      <c r="AJ2" s="4"/>
    </row>
    <row r="3" spans="1:36" ht="18.75" customHeight="1" thickBot="1" x14ac:dyDescent="0.25">
      <c r="B3" s="33" t="s">
        <v>12</v>
      </c>
      <c r="C3" s="30"/>
      <c r="D3" s="37"/>
      <c r="E3" s="39"/>
      <c r="F3" s="20"/>
      <c r="G3" s="41"/>
      <c r="H3" s="4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4"/>
      <c r="Z3" s="4"/>
      <c r="AA3" s="4"/>
      <c r="AB3" s="4"/>
      <c r="AC3" s="4"/>
      <c r="AD3" s="4"/>
      <c r="AE3" s="4"/>
      <c r="AF3" s="4"/>
      <c r="AJ3" s="4"/>
    </row>
    <row r="4" spans="1:36" ht="18.75" customHeight="1" thickBot="1" x14ac:dyDescent="0.25">
      <c r="B4" s="33" t="s">
        <v>11</v>
      </c>
      <c r="C4" s="31"/>
      <c r="E4" s="39"/>
      <c r="F4" s="20"/>
      <c r="G4" s="41"/>
      <c r="H4" s="41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"/>
      <c r="Z4" s="5"/>
      <c r="AA4" s="5"/>
      <c r="AB4" s="5"/>
      <c r="AC4" s="5"/>
      <c r="AD4" s="5"/>
      <c r="AE4" s="5"/>
      <c r="AF4" s="5"/>
      <c r="AJ4" s="5"/>
    </row>
    <row r="5" spans="1:36" ht="18.75" customHeight="1" thickBot="1" x14ac:dyDescent="0.25">
      <c r="B5" s="33" t="s">
        <v>21</v>
      </c>
      <c r="C5" s="31"/>
      <c r="E5" s="39"/>
      <c r="F5" s="20"/>
      <c r="G5" s="41"/>
      <c r="H5" s="41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5"/>
      <c r="Z5" s="5"/>
      <c r="AA5" s="5"/>
      <c r="AB5" s="5"/>
      <c r="AC5" s="5"/>
      <c r="AD5" s="5"/>
      <c r="AE5" s="5"/>
      <c r="AF5" s="5"/>
      <c r="AJ5" s="5"/>
    </row>
    <row r="6" spans="1:36" ht="23.25" customHeight="1" x14ac:dyDescent="0.2">
      <c r="B6" s="34" t="s">
        <v>7</v>
      </c>
    </row>
    <row r="7" spans="1:36" ht="25.5" customHeight="1" x14ac:dyDescent="0.2">
      <c r="K7" s="64" t="s">
        <v>40</v>
      </c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26"/>
      <c r="AA7" s="1"/>
      <c r="AB7" s="63" t="s">
        <v>8</v>
      </c>
      <c r="AC7" s="63"/>
      <c r="AD7" s="63"/>
      <c r="AE7" s="63"/>
      <c r="AF7" s="63"/>
      <c r="AG7" s="63"/>
      <c r="AH7" s="63"/>
      <c r="AI7" s="63"/>
      <c r="AJ7" s="63"/>
    </row>
    <row r="8" spans="1:36" ht="95.25" customHeight="1" x14ac:dyDescent="0.2">
      <c r="A8" s="2" t="s">
        <v>27</v>
      </c>
      <c r="B8" s="25" t="s">
        <v>0</v>
      </c>
      <c r="C8" s="25" t="s">
        <v>39</v>
      </c>
      <c r="D8" s="25" t="s">
        <v>4</v>
      </c>
      <c r="E8" s="25" t="s">
        <v>28</v>
      </c>
      <c r="F8" s="18" t="s">
        <v>9</v>
      </c>
      <c r="G8" s="25" t="s">
        <v>5</v>
      </c>
      <c r="H8" s="25" t="s">
        <v>10</v>
      </c>
      <c r="I8" s="25" t="s">
        <v>6</v>
      </c>
      <c r="J8" s="25" t="s">
        <v>41</v>
      </c>
      <c r="K8" s="43">
        <v>44562</v>
      </c>
      <c r="L8" s="43">
        <v>44593</v>
      </c>
      <c r="M8" s="43">
        <v>44621</v>
      </c>
      <c r="N8" s="43">
        <v>44652</v>
      </c>
      <c r="O8" s="43">
        <v>44682</v>
      </c>
      <c r="P8" s="43">
        <v>44713</v>
      </c>
      <c r="Q8" s="43">
        <v>44743</v>
      </c>
      <c r="R8" s="43">
        <v>44774</v>
      </c>
      <c r="S8" s="43">
        <v>44805</v>
      </c>
      <c r="T8" s="43">
        <v>44835</v>
      </c>
      <c r="U8" s="43">
        <v>44866</v>
      </c>
      <c r="V8" s="43">
        <v>44896</v>
      </c>
      <c r="W8" s="43">
        <v>44927</v>
      </c>
      <c r="X8" s="43">
        <v>44958</v>
      </c>
      <c r="Y8" s="43">
        <v>44986</v>
      </c>
      <c r="Z8" s="18" t="s">
        <v>23</v>
      </c>
      <c r="AA8" s="18" t="s">
        <v>26</v>
      </c>
      <c r="AB8" s="3" t="s">
        <v>19</v>
      </c>
      <c r="AC8" s="3" t="s">
        <v>20</v>
      </c>
      <c r="AD8" s="3" t="s">
        <v>17</v>
      </c>
      <c r="AE8" s="3" t="s">
        <v>18</v>
      </c>
      <c r="AF8" s="3" t="s">
        <v>3</v>
      </c>
      <c r="AG8" s="3" t="s">
        <v>1</v>
      </c>
      <c r="AH8" s="3" t="s">
        <v>2</v>
      </c>
      <c r="AI8" s="3" t="s">
        <v>22</v>
      </c>
      <c r="AJ8" s="3" t="s">
        <v>13</v>
      </c>
    </row>
    <row r="9" spans="1:36" ht="15.75" customHeight="1" x14ac:dyDescent="0.2">
      <c r="A9" s="24"/>
      <c r="B9" s="17"/>
      <c r="C9" s="17"/>
      <c r="D9" s="40"/>
      <c r="E9" s="17"/>
      <c r="F9" s="1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22"/>
      <c r="Z9" s="21"/>
      <c r="AA9" s="18"/>
      <c r="AB9" s="3"/>
      <c r="AC9" s="3"/>
      <c r="AD9" s="3"/>
      <c r="AE9" s="3"/>
      <c r="AF9" s="3"/>
      <c r="AG9" s="3"/>
      <c r="AH9" s="3"/>
      <c r="AI9" s="3"/>
      <c r="AJ9" s="3"/>
    </row>
    <row r="10" spans="1:36" s="23" customFormat="1" ht="31.5" customHeight="1" x14ac:dyDescent="0.2">
      <c r="A10" s="65">
        <v>1</v>
      </c>
      <c r="B10" s="44">
        <v>1</v>
      </c>
      <c r="C10" s="27" t="s">
        <v>42</v>
      </c>
      <c r="D10" s="45" t="s">
        <v>43</v>
      </c>
      <c r="E10" s="27" t="s">
        <v>44</v>
      </c>
      <c r="F10" s="27" t="s">
        <v>29</v>
      </c>
      <c r="G10" s="27" t="s">
        <v>31</v>
      </c>
      <c r="H10" s="27" t="s">
        <v>31</v>
      </c>
      <c r="I10" s="27" t="s">
        <v>33</v>
      </c>
      <c r="J10" s="46">
        <f>SUM(K10:Y10)</f>
        <v>99</v>
      </c>
      <c r="K10" s="47"/>
      <c r="L10" s="47"/>
      <c r="M10" s="47">
        <v>74</v>
      </c>
      <c r="N10" s="47"/>
      <c r="O10" s="47"/>
      <c r="P10" s="47">
        <v>25</v>
      </c>
      <c r="Q10" s="47"/>
      <c r="R10" s="47"/>
      <c r="S10" s="47"/>
      <c r="T10" s="47"/>
      <c r="U10" s="47"/>
      <c r="V10" s="47"/>
      <c r="W10" s="47"/>
      <c r="X10" s="47"/>
      <c r="Y10" s="47"/>
      <c r="Z10" s="48">
        <v>6091.53</v>
      </c>
      <c r="AA10" s="49">
        <f t="shared" ref="AA10:AA73" si="0">J10*Z10</f>
        <v>603061.47</v>
      </c>
      <c r="AB10" s="19"/>
      <c r="AC10" s="19"/>
      <c r="AD10" s="19"/>
      <c r="AE10" s="19"/>
      <c r="AF10" s="16"/>
      <c r="AG10" s="16"/>
      <c r="AH10" s="16"/>
      <c r="AI10" s="16"/>
      <c r="AJ10" s="16"/>
    </row>
    <row r="11" spans="1:36" ht="31.5" customHeight="1" x14ac:dyDescent="0.2">
      <c r="A11" s="65"/>
      <c r="B11" s="44">
        <v>2</v>
      </c>
      <c r="C11" s="27" t="s">
        <v>45</v>
      </c>
      <c r="D11" s="45" t="s">
        <v>46</v>
      </c>
      <c r="E11" s="27" t="s">
        <v>47</v>
      </c>
      <c r="F11" s="27" t="s">
        <v>29</v>
      </c>
      <c r="G11" s="27" t="s">
        <v>31</v>
      </c>
      <c r="H11" s="27" t="s">
        <v>31</v>
      </c>
      <c r="I11" s="27" t="s">
        <v>33</v>
      </c>
      <c r="J11" s="46">
        <f t="shared" ref="J11:J44" si="1">SUM(K11:Y11)</f>
        <v>42</v>
      </c>
      <c r="K11" s="47"/>
      <c r="L11" s="47"/>
      <c r="M11" s="47">
        <v>32</v>
      </c>
      <c r="N11" s="47">
        <v>3</v>
      </c>
      <c r="O11" s="47"/>
      <c r="P11" s="47">
        <v>7</v>
      </c>
      <c r="Q11" s="47"/>
      <c r="R11" s="47"/>
      <c r="S11" s="47"/>
      <c r="T11" s="47"/>
      <c r="U11" s="47"/>
      <c r="V11" s="47"/>
      <c r="W11" s="47"/>
      <c r="X11" s="47"/>
      <c r="Y11" s="47"/>
      <c r="Z11" s="48">
        <v>8411.68</v>
      </c>
      <c r="AA11" s="49">
        <f t="shared" si="0"/>
        <v>353290.56</v>
      </c>
      <c r="AB11" s="19"/>
      <c r="AC11" s="19"/>
      <c r="AD11" s="19"/>
      <c r="AE11" s="19"/>
      <c r="AF11" s="16"/>
      <c r="AG11" s="16"/>
      <c r="AH11" s="16"/>
      <c r="AI11" s="16"/>
      <c r="AJ11" s="16"/>
    </row>
    <row r="12" spans="1:36" ht="31.5" customHeight="1" x14ac:dyDescent="0.2">
      <c r="A12" s="65"/>
      <c r="B12" s="44">
        <v>3</v>
      </c>
      <c r="C12" s="27" t="s">
        <v>48</v>
      </c>
      <c r="D12" s="45" t="s">
        <v>49</v>
      </c>
      <c r="E12" s="27" t="s">
        <v>50</v>
      </c>
      <c r="F12" s="27" t="s">
        <v>29</v>
      </c>
      <c r="G12" s="27" t="s">
        <v>31</v>
      </c>
      <c r="H12" s="27" t="s">
        <v>31</v>
      </c>
      <c r="I12" s="27" t="s">
        <v>33</v>
      </c>
      <c r="J12" s="46">
        <f t="shared" si="1"/>
        <v>142</v>
      </c>
      <c r="K12" s="47"/>
      <c r="L12" s="47"/>
      <c r="M12" s="47">
        <v>91</v>
      </c>
      <c r="N12" s="47">
        <v>17</v>
      </c>
      <c r="O12" s="47"/>
      <c r="P12" s="47">
        <v>22</v>
      </c>
      <c r="Q12" s="47">
        <v>12</v>
      </c>
      <c r="R12" s="47"/>
      <c r="S12" s="47"/>
      <c r="T12" s="47"/>
      <c r="U12" s="47"/>
      <c r="V12" s="47"/>
      <c r="W12" s="47"/>
      <c r="X12" s="47"/>
      <c r="Y12" s="47"/>
      <c r="Z12" s="48">
        <v>10255.43</v>
      </c>
      <c r="AA12" s="49">
        <f t="shared" si="0"/>
        <v>1456271.06</v>
      </c>
      <c r="AB12" s="19"/>
      <c r="AC12" s="19"/>
      <c r="AD12" s="19"/>
      <c r="AE12" s="19"/>
      <c r="AF12" s="16"/>
      <c r="AG12" s="16"/>
      <c r="AH12" s="16"/>
      <c r="AI12" s="16"/>
      <c r="AJ12" s="16"/>
    </row>
    <row r="13" spans="1:36" ht="25.5" x14ac:dyDescent="0.2">
      <c r="A13" s="65"/>
      <c r="B13" s="44">
        <v>4</v>
      </c>
      <c r="C13" s="27" t="s">
        <v>51</v>
      </c>
      <c r="D13" s="45" t="s">
        <v>52</v>
      </c>
      <c r="E13" s="27" t="s">
        <v>53</v>
      </c>
      <c r="F13" s="27" t="s">
        <v>29</v>
      </c>
      <c r="G13" s="27" t="s">
        <v>31</v>
      </c>
      <c r="H13" s="27" t="s">
        <v>31</v>
      </c>
      <c r="I13" s="27" t="s">
        <v>33</v>
      </c>
      <c r="J13" s="46">
        <f t="shared" si="1"/>
        <v>5</v>
      </c>
      <c r="K13" s="47"/>
      <c r="L13" s="47"/>
      <c r="M13" s="47">
        <v>3</v>
      </c>
      <c r="N13" s="47"/>
      <c r="O13" s="47"/>
      <c r="P13" s="47">
        <v>2</v>
      </c>
      <c r="Q13" s="47"/>
      <c r="R13" s="47"/>
      <c r="S13" s="47"/>
      <c r="T13" s="47"/>
      <c r="U13" s="47"/>
      <c r="V13" s="47"/>
      <c r="W13" s="47"/>
      <c r="X13" s="47"/>
      <c r="Y13" s="47"/>
      <c r="Z13" s="48">
        <v>14897.48</v>
      </c>
      <c r="AA13" s="49">
        <f t="shared" si="0"/>
        <v>74487.399999999994</v>
      </c>
      <c r="AB13" s="19"/>
      <c r="AC13" s="19"/>
      <c r="AD13" s="19"/>
      <c r="AE13" s="19"/>
      <c r="AF13" s="16"/>
      <c r="AG13" s="16"/>
      <c r="AH13" s="16"/>
      <c r="AI13" s="16"/>
      <c r="AJ13" s="16"/>
    </row>
    <row r="14" spans="1:36" ht="25.5" x14ac:dyDescent="0.2">
      <c r="A14" s="65"/>
      <c r="B14" s="44">
        <v>5</v>
      </c>
      <c r="C14" s="27" t="s">
        <v>54</v>
      </c>
      <c r="D14" s="45" t="s">
        <v>55</v>
      </c>
      <c r="E14" s="27" t="s">
        <v>56</v>
      </c>
      <c r="F14" s="27" t="s">
        <v>29</v>
      </c>
      <c r="G14" s="27" t="s">
        <v>31</v>
      </c>
      <c r="H14" s="27" t="s">
        <v>31</v>
      </c>
      <c r="I14" s="27" t="s">
        <v>33</v>
      </c>
      <c r="J14" s="46">
        <f t="shared" si="1"/>
        <v>104</v>
      </c>
      <c r="K14" s="47"/>
      <c r="L14" s="47"/>
      <c r="M14" s="47">
        <v>39</v>
      </c>
      <c r="N14" s="47">
        <v>15</v>
      </c>
      <c r="O14" s="47"/>
      <c r="P14" s="47">
        <v>28</v>
      </c>
      <c r="Q14" s="47">
        <v>22</v>
      </c>
      <c r="R14" s="47"/>
      <c r="S14" s="47"/>
      <c r="T14" s="47"/>
      <c r="U14" s="47"/>
      <c r="V14" s="47"/>
      <c r="W14" s="47"/>
      <c r="X14" s="47"/>
      <c r="Y14" s="47"/>
      <c r="Z14" s="48">
        <v>17046.84</v>
      </c>
      <c r="AA14" s="49">
        <f t="shared" si="0"/>
        <v>1772871.36</v>
      </c>
      <c r="AB14" s="19"/>
      <c r="AC14" s="19"/>
      <c r="AD14" s="19"/>
      <c r="AE14" s="19"/>
      <c r="AF14" s="16"/>
      <c r="AG14" s="16"/>
      <c r="AH14" s="16"/>
      <c r="AI14" s="16"/>
      <c r="AJ14" s="16"/>
    </row>
    <row r="15" spans="1:36" ht="25.5" x14ac:dyDescent="0.2">
      <c r="A15" s="65"/>
      <c r="B15" s="44">
        <v>6</v>
      </c>
      <c r="C15" s="27" t="s">
        <v>57</v>
      </c>
      <c r="D15" s="45" t="s">
        <v>58</v>
      </c>
      <c r="E15" s="27" t="s">
        <v>59</v>
      </c>
      <c r="F15" s="27" t="s">
        <v>29</v>
      </c>
      <c r="G15" s="27" t="s">
        <v>31</v>
      </c>
      <c r="H15" s="27" t="s">
        <v>31</v>
      </c>
      <c r="I15" s="27" t="s">
        <v>33</v>
      </c>
      <c r="J15" s="46">
        <f t="shared" si="1"/>
        <v>81</v>
      </c>
      <c r="K15" s="47"/>
      <c r="L15" s="47"/>
      <c r="M15" s="47">
        <v>51</v>
      </c>
      <c r="N15" s="47">
        <v>8</v>
      </c>
      <c r="O15" s="47"/>
      <c r="P15" s="47">
        <v>8</v>
      </c>
      <c r="Q15" s="47">
        <v>7</v>
      </c>
      <c r="R15" s="47"/>
      <c r="S15" s="47"/>
      <c r="T15" s="47"/>
      <c r="U15" s="47"/>
      <c r="V15" s="47"/>
      <c r="W15" s="47"/>
      <c r="X15" s="47"/>
      <c r="Y15" s="47">
        <v>7</v>
      </c>
      <c r="Z15" s="48">
        <v>25607.05</v>
      </c>
      <c r="AA15" s="49">
        <f t="shared" si="0"/>
        <v>2074171.05</v>
      </c>
      <c r="AB15" s="19"/>
      <c r="AC15" s="19"/>
      <c r="AD15" s="19"/>
      <c r="AE15" s="19"/>
      <c r="AF15" s="16"/>
      <c r="AG15" s="16"/>
      <c r="AH15" s="16"/>
      <c r="AI15" s="16"/>
      <c r="AJ15" s="16"/>
    </row>
    <row r="16" spans="1:36" ht="25.5" x14ac:dyDescent="0.2">
      <c r="A16" s="65"/>
      <c r="B16" s="44">
        <v>7</v>
      </c>
      <c r="C16" s="27" t="s">
        <v>60</v>
      </c>
      <c r="D16" s="45" t="s">
        <v>61</v>
      </c>
      <c r="E16" s="27" t="s">
        <v>62</v>
      </c>
      <c r="F16" s="27" t="s">
        <v>29</v>
      </c>
      <c r="G16" s="27" t="s">
        <v>31</v>
      </c>
      <c r="H16" s="27" t="s">
        <v>31</v>
      </c>
      <c r="I16" s="27" t="s">
        <v>33</v>
      </c>
      <c r="J16" s="46">
        <f t="shared" si="1"/>
        <v>1</v>
      </c>
      <c r="K16" s="47"/>
      <c r="L16" s="47"/>
      <c r="M16" s="47"/>
      <c r="N16" s="47"/>
      <c r="O16" s="47"/>
      <c r="P16" s="47">
        <v>1</v>
      </c>
      <c r="Q16" s="47"/>
      <c r="R16" s="47"/>
      <c r="S16" s="47"/>
      <c r="T16" s="47"/>
      <c r="U16" s="47"/>
      <c r="V16" s="47"/>
      <c r="W16" s="47"/>
      <c r="X16" s="47"/>
      <c r="Y16" s="47"/>
      <c r="Z16" s="48">
        <v>45441.39</v>
      </c>
      <c r="AA16" s="49">
        <f t="shared" si="0"/>
        <v>45441.39</v>
      </c>
      <c r="AB16" s="19"/>
      <c r="AC16" s="19"/>
      <c r="AD16" s="19"/>
      <c r="AE16" s="19"/>
      <c r="AF16" s="16"/>
      <c r="AG16" s="16"/>
      <c r="AH16" s="16"/>
      <c r="AI16" s="16"/>
      <c r="AJ16" s="16"/>
    </row>
    <row r="17" spans="1:36" ht="25.5" x14ac:dyDescent="0.2">
      <c r="A17" s="65"/>
      <c r="B17" s="44">
        <v>8</v>
      </c>
      <c r="C17" s="27" t="s">
        <v>63</v>
      </c>
      <c r="D17" s="45" t="s">
        <v>64</v>
      </c>
      <c r="E17" s="27" t="s">
        <v>65</v>
      </c>
      <c r="F17" s="27" t="s">
        <v>29</v>
      </c>
      <c r="G17" s="27" t="s">
        <v>31</v>
      </c>
      <c r="H17" s="27" t="s">
        <v>31</v>
      </c>
      <c r="I17" s="27" t="s">
        <v>33</v>
      </c>
      <c r="J17" s="46">
        <f t="shared" si="1"/>
        <v>43</v>
      </c>
      <c r="K17" s="47"/>
      <c r="L17" s="47"/>
      <c r="M17" s="47">
        <v>24</v>
      </c>
      <c r="N17" s="47">
        <v>2</v>
      </c>
      <c r="O17" s="47"/>
      <c r="P17" s="47">
        <v>13</v>
      </c>
      <c r="Q17" s="47">
        <v>4</v>
      </c>
      <c r="R17" s="47"/>
      <c r="S17" s="47"/>
      <c r="T17" s="47"/>
      <c r="U17" s="47"/>
      <c r="V17" s="47"/>
      <c r="W17" s="47"/>
      <c r="X17" s="47"/>
      <c r="Y17" s="47"/>
      <c r="Z17" s="48">
        <v>62809.200000000004</v>
      </c>
      <c r="AA17" s="49">
        <f t="shared" si="0"/>
        <v>2700795.6</v>
      </c>
      <c r="AB17" s="19"/>
      <c r="AC17" s="19"/>
      <c r="AD17" s="19"/>
      <c r="AE17" s="19"/>
      <c r="AF17" s="16"/>
      <c r="AG17" s="16"/>
      <c r="AH17" s="16"/>
      <c r="AI17" s="16"/>
      <c r="AJ17" s="16"/>
    </row>
    <row r="18" spans="1:36" ht="25.5" x14ac:dyDescent="0.2">
      <c r="A18" s="65"/>
      <c r="B18" s="44">
        <v>9</v>
      </c>
      <c r="C18" s="27" t="s">
        <v>66</v>
      </c>
      <c r="D18" s="45" t="s">
        <v>67</v>
      </c>
      <c r="E18" s="27" t="s">
        <v>68</v>
      </c>
      <c r="F18" s="27" t="s">
        <v>29</v>
      </c>
      <c r="G18" s="27" t="s">
        <v>31</v>
      </c>
      <c r="H18" s="27" t="s">
        <v>31</v>
      </c>
      <c r="I18" s="27" t="s">
        <v>33</v>
      </c>
      <c r="J18" s="46">
        <f t="shared" si="1"/>
        <v>5</v>
      </c>
      <c r="K18" s="47"/>
      <c r="L18" s="47"/>
      <c r="M18" s="47">
        <v>5</v>
      </c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8">
        <v>169339.99</v>
      </c>
      <c r="AA18" s="49">
        <f t="shared" si="0"/>
        <v>846699.95</v>
      </c>
      <c r="AB18" s="19"/>
      <c r="AC18" s="19"/>
      <c r="AD18" s="19"/>
      <c r="AE18" s="19"/>
      <c r="AF18" s="16"/>
      <c r="AG18" s="16"/>
      <c r="AH18" s="16"/>
      <c r="AI18" s="16"/>
      <c r="AJ18" s="16"/>
    </row>
    <row r="19" spans="1:36" ht="25.5" x14ac:dyDescent="0.2">
      <c r="A19" s="65"/>
      <c r="B19" s="44">
        <v>10</v>
      </c>
      <c r="C19" s="27" t="s">
        <v>69</v>
      </c>
      <c r="D19" s="45" t="s">
        <v>70</v>
      </c>
      <c r="E19" s="27" t="s">
        <v>71</v>
      </c>
      <c r="F19" s="27" t="s">
        <v>29</v>
      </c>
      <c r="G19" s="27" t="s">
        <v>31</v>
      </c>
      <c r="H19" s="27" t="s">
        <v>31</v>
      </c>
      <c r="I19" s="27" t="s">
        <v>33</v>
      </c>
      <c r="J19" s="46">
        <f t="shared" si="1"/>
        <v>4</v>
      </c>
      <c r="K19" s="47"/>
      <c r="L19" s="47"/>
      <c r="M19" s="47">
        <v>3</v>
      </c>
      <c r="N19" s="47">
        <v>1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8">
        <v>320406.58</v>
      </c>
      <c r="AA19" s="49">
        <f t="shared" si="0"/>
        <v>1281626.32</v>
      </c>
      <c r="AB19" s="19"/>
      <c r="AC19" s="19"/>
      <c r="AD19" s="19"/>
      <c r="AE19" s="19"/>
      <c r="AF19" s="16"/>
      <c r="AG19" s="16"/>
      <c r="AH19" s="16"/>
      <c r="AI19" s="16"/>
      <c r="AJ19" s="16"/>
    </row>
    <row r="20" spans="1:36" ht="25.5" x14ac:dyDescent="0.2">
      <c r="A20" s="65"/>
      <c r="B20" s="44">
        <v>11</v>
      </c>
      <c r="C20" s="27" t="s">
        <v>72</v>
      </c>
      <c r="D20" s="45" t="s">
        <v>73</v>
      </c>
      <c r="E20" s="27" t="s">
        <v>74</v>
      </c>
      <c r="F20" s="27" t="s">
        <v>29</v>
      </c>
      <c r="G20" s="27" t="s">
        <v>31</v>
      </c>
      <c r="H20" s="27" t="s">
        <v>31</v>
      </c>
      <c r="I20" s="27" t="s">
        <v>33</v>
      </c>
      <c r="J20" s="46">
        <f t="shared" si="1"/>
        <v>3</v>
      </c>
      <c r="K20" s="47"/>
      <c r="L20" s="47"/>
      <c r="M20" s="47">
        <v>3</v>
      </c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8">
        <v>384959.25</v>
      </c>
      <c r="AA20" s="49">
        <f t="shared" si="0"/>
        <v>1154877.75</v>
      </c>
      <c r="AB20" s="19"/>
      <c r="AC20" s="19"/>
      <c r="AD20" s="19"/>
      <c r="AE20" s="19"/>
      <c r="AF20" s="16"/>
      <c r="AG20" s="16"/>
      <c r="AH20" s="16"/>
      <c r="AI20" s="16"/>
      <c r="AJ20" s="16"/>
    </row>
    <row r="21" spans="1:36" ht="25.5" x14ac:dyDescent="0.2">
      <c r="A21" s="65"/>
      <c r="B21" s="44">
        <v>12</v>
      </c>
      <c r="C21" s="27" t="s">
        <v>75</v>
      </c>
      <c r="D21" s="45" t="s">
        <v>76</v>
      </c>
      <c r="E21" s="27" t="s">
        <v>77</v>
      </c>
      <c r="F21" s="27" t="s">
        <v>29</v>
      </c>
      <c r="G21" s="27" t="s">
        <v>31</v>
      </c>
      <c r="H21" s="27" t="s">
        <v>31</v>
      </c>
      <c r="I21" s="27" t="s">
        <v>33</v>
      </c>
      <c r="J21" s="46">
        <f t="shared" si="1"/>
        <v>2</v>
      </c>
      <c r="K21" s="47"/>
      <c r="L21" s="47"/>
      <c r="M21" s="47">
        <v>1</v>
      </c>
      <c r="N21" s="47">
        <v>1</v>
      </c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8">
        <v>220782.49</v>
      </c>
      <c r="AA21" s="49">
        <f t="shared" si="0"/>
        <v>441564.98</v>
      </c>
      <c r="AB21" s="19"/>
      <c r="AC21" s="19"/>
      <c r="AD21" s="19"/>
      <c r="AE21" s="19"/>
      <c r="AF21" s="16"/>
      <c r="AG21" s="16"/>
      <c r="AH21" s="16"/>
      <c r="AI21" s="16"/>
      <c r="AJ21" s="16"/>
    </row>
    <row r="22" spans="1:36" ht="25.5" x14ac:dyDescent="0.2">
      <c r="A22" s="65"/>
      <c r="B22" s="44">
        <v>13</v>
      </c>
      <c r="C22" s="27" t="s">
        <v>78</v>
      </c>
      <c r="D22" s="45" t="s">
        <v>79</v>
      </c>
      <c r="E22" s="27" t="s">
        <v>80</v>
      </c>
      <c r="F22" s="27" t="s">
        <v>29</v>
      </c>
      <c r="G22" s="27" t="s">
        <v>31</v>
      </c>
      <c r="H22" s="27" t="s">
        <v>31</v>
      </c>
      <c r="I22" s="27" t="s">
        <v>33</v>
      </c>
      <c r="J22" s="46">
        <f t="shared" si="1"/>
        <v>3</v>
      </c>
      <c r="K22" s="47"/>
      <c r="L22" s="47"/>
      <c r="M22" s="47"/>
      <c r="N22" s="47">
        <v>1</v>
      </c>
      <c r="O22" s="47"/>
      <c r="P22" s="47"/>
      <c r="Q22" s="47">
        <v>2</v>
      </c>
      <c r="R22" s="47"/>
      <c r="S22" s="47"/>
      <c r="T22" s="47"/>
      <c r="U22" s="47"/>
      <c r="V22" s="47"/>
      <c r="W22" s="47"/>
      <c r="X22" s="47"/>
      <c r="Y22" s="47"/>
      <c r="Z22" s="48">
        <v>316128.56</v>
      </c>
      <c r="AA22" s="49">
        <f t="shared" si="0"/>
        <v>948385.67999999993</v>
      </c>
      <c r="AB22" s="19"/>
      <c r="AC22" s="19"/>
      <c r="AD22" s="19"/>
      <c r="AE22" s="19"/>
      <c r="AF22" s="16"/>
      <c r="AG22" s="16"/>
      <c r="AH22" s="16"/>
      <c r="AI22" s="16"/>
      <c r="AJ22" s="16"/>
    </row>
    <row r="23" spans="1:36" ht="25.5" x14ac:dyDescent="0.2">
      <c r="A23" s="65"/>
      <c r="B23" s="44">
        <v>14</v>
      </c>
      <c r="C23" s="27" t="s">
        <v>81</v>
      </c>
      <c r="D23" s="45" t="s">
        <v>82</v>
      </c>
      <c r="E23" s="27" t="s">
        <v>83</v>
      </c>
      <c r="F23" s="27" t="s">
        <v>29</v>
      </c>
      <c r="G23" s="27" t="s">
        <v>31</v>
      </c>
      <c r="H23" s="27" t="s">
        <v>31</v>
      </c>
      <c r="I23" s="27" t="s">
        <v>33</v>
      </c>
      <c r="J23" s="46">
        <f t="shared" si="1"/>
        <v>7</v>
      </c>
      <c r="K23" s="47"/>
      <c r="L23" s="47"/>
      <c r="M23" s="47"/>
      <c r="N23" s="47">
        <v>3</v>
      </c>
      <c r="O23" s="47"/>
      <c r="P23" s="47">
        <v>2</v>
      </c>
      <c r="Q23" s="47">
        <v>2</v>
      </c>
      <c r="R23" s="47"/>
      <c r="S23" s="47"/>
      <c r="T23" s="47"/>
      <c r="U23" s="47"/>
      <c r="V23" s="47"/>
      <c r="W23" s="47"/>
      <c r="X23" s="47"/>
      <c r="Y23" s="47"/>
      <c r="Z23" s="48">
        <v>485016</v>
      </c>
      <c r="AA23" s="49">
        <f t="shared" si="0"/>
        <v>3395112</v>
      </c>
      <c r="AB23" s="19"/>
      <c r="AC23" s="19"/>
      <c r="AD23" s="19"/>
      <c r="AE23" s="19"/>
      <c r="AF23" s="16"/>
      <c r="AG23" s="16"/>
      <c r="AH23" s="16"/>
      <c r="AI23" s="16"/>
      <c r="AJ23" s="16"/>
    </row>
    <row r="24" spans="1:36" x14ac:dyDescent="0.2">
      <c r="A24" s="65"/>
      <c r="B24" s="44"/>
      <c r="C24" s="27"/>
      <c r="D24" s="45"/>
      <c r="E24" s="27"/>
      <c r="F24" s="27"/>
      <c r="G24" s="27"/>
      <c r="H24" s="27"/>
      <c r="I24" s="27"/>
      <c r="J24" s="46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8"/>
      <c r="AA24" s="50">
        <f>SUM(AA10:AA23)</f>
        <v>17148656.57</v>
      </c>
      <c r="AB24" s="19"/>
      <c r="AC24" s="51"/>
      <c r="AD24" s="19"/>
      <c r="AE24" s="51"/>
      <c r="AF24" s="16"/>
      <c r="AG24" s="16"/>
      <c r="AH24" s="16"/>
      <c r="AI24" s="16"/>
      <c r="AJ24" s="16"/>
    </row>
    <row r="25" spans="1:36" ht="25.5" x14ac:dyDescent="0.2">
      <c r="A25" s="56">
        <v>2</v>
      </c>
      <c r="B25" s="44">
        <v>15</v>
      </c>
      <c r="C25" s="27" t="s">
        <v>84</v>
      </c>
      <c r="D25" s="45" t="s">
        <v>85</v>
      </c>
      <c r="E25" s="27" t="s">
        <v>86</v>
      </c>
      <c r="F25" s="27" t="s">
        <v>29</v>
      </c>
      <c r="G25" s="27" t="s">
        <v>31</v>
      </c>
      <c r="H25" s="27" t="s">
        <v>31</v>
      </c>
      <c r="I25" s="27" t="s">
        <v>33</v>
      </c>
      <c r="J25" s="46">
        <f t="shared" si="1"/>
        <v>3</v>
      </c>
      <c r="K25" s="47"/>
      <c r="L25" s="47"/>
      <c r="M25" s="47"/>
      <c r="N25" s="47">
        <v>3</v>
      </c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8">
        <v>4203.88</v>
      </c>
      <c r="AA25" s="49">
        <f t="shared" si="0"/>
        <v>12611.64</v>
      </c>
      <c r="AB25" s="19"/>
      <c r="AC25" s="19"/>
      <c r="AD25" s="19"/>
      <c r="AE25" s="19"/>
      <c r="AF25" s="16"/>
      <c r="AG25" s="16"/>
      <c r="AH25" s="16"/>
      <c r="AI25" s="16"/>
      <c r="AJ25" s="16"/>
    </row>
    <row r="26" spans="1:36" ht="25.5" x14ac:dyDescent="0.2">
      <c r="A26" s="57"/>
      <c r="B26" s="44">
        <v>16</v>
      </c>
      <c r="C26" s="27" t="s">
        <v>87</v>
      </c>
      <c r="D26" s="45" t="s">
        <v>88</v>
      </c>
      <c r="E26" s="27" t="s">
        <v>89</v>
      </c>
      <c r="F26" s="27" t="s">
        <v>29</v>
      </c>
      <c r="G26" s="27" t="s">
        <v>31</v>
      </c>
      <c r="H26" s="27" t="s">
        <v>31</v>
      </c>
      <c r="I26" s="27" t="s">
        <v>33</v>
      </c>
      <c r="J26" s="46">
        <f t="shared" si="1"/>
        <v>6</v>
      </c>
      <c r="K26" s="47"/>
      <c r="L26" s="47"/>
      <c r="M26" s="47"/>
      <c r="N26" s="47">
        <v>4</v>
      </c>
      <c r="O26" s="47"/>
      <c r="P26" s="47"/>
      <c r="Q26" s="47">
        <v>2</v>
      </c>
      <c r="R26" s="47"/>
      <c r="S26" s="47"/>
      <c r="T26" s="47"/>
      <c r="U26" s="47"/>
      <c r="V26" s="47"/>
      <c r="W26" s="47"/>
      <c r="X26" s="47"/>
      <c r="Y26" s="47"/>
      <c r="Z26" s="48">
        <v>6249.06</v>
      </c>
      <c r="AA26" s="49">
        <f t="shared" si="0"/>
        <v>37494.36</v>
      </c>
      <c r="AB26" s="19"/>
      <c r="AC26" s="19"/>
      <c r="AD26" s="19"/>
      <c r="AE26" s="19"/>
      <c r="AF26" s="16"/>
      <c r="AG26" s="16"/>
      <c r="AH26" s="16"/>
      <c r="AI26" s="16"/>
      <c r="AJ26" s="16"/>
    </row>
    <row r="27" spans="1:36" ht="25.5" x14ac:dyDescent="0.2">
      <c r="A27" s="57"/>
      <c r="B27" s="44">
        <v>17</v>
      </c>
      <c r="C27" s="27" t="s">
        <v>90</v>
      </c>
      <c r="D27" s="45" t="s">
        <v>91</v>
      </c>
      <c r="E27" s="27" t="s">
        <v>92</v>
      </c>
      <c r="F27" s="27" t="s">
        <v>29</v>
      </c>
      <c r="G27" s="27" t="s">
        <v>31</v>
      </c>
      <c r="H27" s="27" t="s">
        <v>31</v>
      </c>
      <c r="I27" s="27" t="s">
        <v>33</v>
      </c>
      <c r="J27" s="46">
        <f t="shared" si="1"/>
        <v>17</v>
      </c>
      <c r="K27" s="47"/>
      <c r="L27" s="47"/>
      <c r="M27" s="47"/>
      <c r="N27" s="47">
        <v>16</v>
      </c>
      <c r="O27" s="47"/>
      <c r="P27" s="47"/>
      <c r="Q27" s="47">
        <v>1</v>
      </c>
      <c r="R27" s="47"/>
      <c r="S27" s="47"/>
      <c r="T27" s="47"/>
      <c r="U27" s="47"/>
      <c r="V27" s="47"/>
      <c r="W27" s="47"/>
      <c r="X27" s="47"/>
      <c r="Y27" s="47"/>
      <c r="Z27" s="48">
        <v>14718.84</v>
      </c>
      <c r="AA27" s="49">
        <f t="shared" si="0"/>
        <v>250220.28</v>
      </c>
      <c r="AB27" s="19"/>
      <c r="AC27" s="19"/>
      <c r="AD27" s="19"/>
      <c r="AE27" s="19"/>
      <c r="AF27" s="16"/>
      <c r="AG27" s="16"/>
      <c r="AH27" s="16"/>
      <c r="AI27" s="16"/>
      <c r="AJ27" s="16"/>
    </row>
    <row r="28" spans="1:36" ht="25.5" x14ac:dyDescent="0.2">
      <c r="A28" s="57"/>
      <c r="B28" s="44">
        <v>18</v>
      </c>
      <c r="C28" s="27" t="s">
        <v>93</v>
      </c>
      <c r="D28" s="45" t="s">
        <v>94</v>
      </c>
      <c r="E28" s="27" t="s">
        <v>95</v>
      </c>
      <c r="F28" s="27" t="s">
        <v>29</v>
      </c>
      <c r="G28" s="27" t="s">
        <v>31</v>
      </c>
      <c r="H28" s="27" t="s">
        <v>31</v>
      </c>
      <c r="I28" s="27" t="s">
        <v>33</v>
      </c>
      <c r="J28" s="46">
        <f t="shared" si="1"/>
        <v>14</v>
      </c>
      <c r="K28" s="47"/>
      <c r="L28" s="47"/>
      <c r="M28" s="47"/>
      <c r="N28" s="47">
        <v>4</v>
      </c>
      <c r="O28" s="47"/>
      <c r="P28" s="47"/>
      <c r="Q28" s="47">
        <v>5</v>
      </c>
      <c r="R28" s="47"/>
      <c r="S28" s="47"/>
      <c r="T28" s="47"/>
      <c r="U28" s="47"/>
      <c r="V28" s="47"/>
      <c r="W28" s="47"/>
      <c r="X28" s="47"/>
      <c r="Y28" s="47">
        <v>5</v>
      </c>
      <c r="Z28" s="48">
        <v>33928.090000000004</v>
      </c>
      <c r="AA28" s="49">
        <f t="shared" si="0"/>
        <v>474993.26000000007</v>
      </c>
      <c r="AB28" s="19"/>
      <c r="AC28" s="19"/>
      <c r="AD28" s="19"/>
      <c r="AE28" s="19"/>
      <c r="AF28" s="16"/>
      <c r="AG28" s="16"/>
      <c r="AH28" s="16"/>
      <c r="AI28" s="16"/>
      <c r="AJ28" s="16"/>
    </row>
    <row r="29" spans="1:36" ht="25.5" x14ac:dyDescent="0.2">
      <c r="A29" s="57"/>
      <c r="B29" s="44">
        <v>19</v>
      </c>
      <c r="C29" s="27" t="s">
        <v>96</v>
      </c>
      <c r="D29" s="45" t="s">
        <v>97</v>
      </c>
      <c r="E29" s="27" t="s">
        <v>98</v>
      </c>
      <c r="F29" s="27" t="s">
        <v>29</v>
      </c>
      <c r="G29" s="27" t="s">
        <v>31</v>
      </c>
      <c r="H29" s="27" t="s">
        <v>31</v>
      </c>
      <c r="I29" s="27" t="s">
        <v>33</v>
      </c>
      <c r="J29" s="46">
        <f t="shared" si="1"/>
        <v>12</v>
      </c>
      <c r="K29" s="47"/>
      <c r="L29" s="47"/>
      <c r="M29" s="47"/>
      <c r="N29" s="47"/>
      <c r="O29" s="47"/>
      <c r="P29" s="47"/>
      <c r="Q29" s="47">
        <v>12</v>
      </c>
      <c r="R29" s="47"/>
      <c r="S29" s="47"/>
      <c r="T29" s="47"/>
      <c r="U29" s="47"/>
      <c r="V29" s="47"/>
      <c r="W29" s="47"/>
      <c r="X29" s="47"/>
      <c r="Y29" s="47"/>
      <c r="Z29" s="48">
        <v>38102.090000000004</v>
      </c>
      <c r="AA29" s="49">
        <f t="shared" si="0"/>
        <v>457225.08000000007</v>
      </c>
      <c r="AB29" s="19"/>
      <c r="AC29" s="19"/>
      <c r="AD29" s="19"/>
      <c r="AE29" s="19"/>
      <c r="AF29" s="16"/>
      <c r="AG29" s="16"/>
      <c r="AH29" s="16"/>
      <c r="AI29" s="16"/>
      <c r="AJ29" s="16"/>
    </row>
    <row r="30" spans="1:36" ht="25.5" x14ac:dyDescent="0.2">
      <c r="A30" s="57"/>
      <c r="B30" s="44">
        <v>20</v>
      </c>
      <c r="C30" s="27" t="s">
        <v>99</v>
      </c>
      <c r="D30" s="45" t="s">
        <v>100</v>
      </c>
      <c r="E30" s="27" t="s">
        <v>101</v>
      </c>
      <c r="F30" s="27" t="s">
        <v>29</v>
      </c>
      <c r="G30" s="27" t="s">
        <v>31</v>
      </c>
      <c r="H30" s="27" t="s">
        <v>31</v>
      </c>
      <c r="I30" s="27" t="s">
        <v>33</v>
      </c>
      <c r="J30" s="46">
        <f t="shared" si="1"/>
        <v>5</v>
      </c>
      <c r="K30" s="47"/>
      <c r="L30" s="47"/>
      <c r="M30" s="47"/>
      <c r="N30" s="47"/>
      <c r="O30" s="47"/>
      <c r="P30" s="47">
        <v>1</v>
      </c>
      <c r="Q30" s="47">
        <v>4</v>
      </c>
      <c r="R30" s="47"/>
      <c r="S30" s="47"/>
      <c r="T30" s="47"/>
      <c r="U30" s="47"/>
      <c r="V30" s="47"/>
      <c r="W30" s="47"/>
      <c r="X30" s="47"/>
      <c r="Y30" s="47"/>
      <c r="Z30" s="48">
        <v>61139.950000000004</v>
      </c>
      <c r="AA30" s="49">
        <f t="shared" si="0"/>
        <v>305699.75</v>
      </c>
      <c r="AB30" s="19"/>
      <c r="AC30" s="19"/>
      <c r="AD30" s="19"/>
      <c r="AE30" s="19"/>
      <c r="AF30" s="16"/>
      <c r="AG30" s="16"/>
      <c r="AH30" s="16"/>
      <c r="AI30" s="16"/>
      <c r="AJ30" s="16"/>
    </row>
    <row r="31" spans="1:36" ht="25.5" x14ac:dyDescent="0.2">
      <c r="A31" s="57"/>
      <c r="B31" s="44">
        <v>21</v>
      </c>
      <c r="C31" s="27" t="s">
        <v>102</v>
      </c>
      <c r="D31" s="45" t="s">
        <v>103</v>
      </c>
      <c r="E31" s="27" t="s">
        <v>104</v>
      </c>
      <c r="F31" s="27" t="s">
        <v>29</v>
      </c>
      <c r="G31" s="27" t="s">
        <v>31</v>
      </c>
      <c r="H31" s="27" t="s">
        <v>31</v>
      </c>
      <c r="I31" s="27" t="s">
        <v>33</v>
      </c>
      <c r="J31" s="46">
        <f t="shared" si="1"/>
        <v>2</v>
      </c>
      <c r="K31" s="47"/>
      <c r="L31" s="47"/>
      <c r="M31" s="47"/>
      <c r="N31" s="47"/>
      <c r="O31" s="47"/>
      <c r="P31" s="47"/>
      <c r="Q31" s="47">
        <v>2</v>
      </c>
      <c r="R31" s="47"/>
      <c r="S31" s="47"/>
      <c r="T31" s="47"/>
      <c r="U31" s="47"/>
      <c r="V31" s="47"/>
      <c r="W31" s="47"/>
      <c r="X31" s="47"/>
      <c r="Y31" s="47"/>
      <c r="Z31" s="48">
        <v>151054.29</v>
      </c>
      <c r="AA31" s="49">
        <f t="shared" si="0"/>
        <v>302108.58</v>
      </c>
      <c r="AB31" s="19"/>
      <c r="AC31" s="19"/>
      <c r="AD31" s="19"/>
      <c r="AE31" s="19"/>
      <c r="AF31" s="16"/>
      <c r="AG31" s="16"/>
      <c r="AH31" s="16"/>
      <c r="AI31" s="16"/>
      <c r="AJ31" s="16"/>
    </row>
    <row r="32" spans="1:36" ht="25.5" x14ac:dyDescent="0.2">
      <c r="A32" s="57"/>
      <c r="B32" s="44">
        <v>22</v>
      </c>
      <c r="C32" s="27" t="s">
        <v>105</v>
      </c>
      <c r="D32" s="45" t="s">
        <v>106</v>
      </c>
      <c r="E32" s="27" t="s">
        <v>107</v>
      </c>
      <c r="F32" s="27" t="s">
        <v>29</v>
      </c>
      <c r="G32" s="27" t="s">
        <v>31</v>
      </c>
      <c r="H32" s="27" t="s">
        <v>31</v>
      </c>
      <c r="I32" s="27" t="s">
        <v>33</v>
      </c>
      <c r="J32" s="46">
        <f t="shared" si="1"/>
        <v>3</v>
      </c>
      <c r="K32" s="47"/>
      <c r="L32" s="47"/>
      <c r="M32" s="47">
        <v>3</v>
      </c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8">
        <v>52933.340000000004</v>
      </c>
      <c r="AA32" s="49">
        <f t="shared" si="0"/>
        <v>158800.02000000002</v>
      </c>
      <c r="AB32" s="19"/>
      <c r="AC32" s="19"/>
      <c r="AD32" s="19"/>
      <c r="AE32" s="19"/>
      <c r="AF32" s="16"/>
      <c r="AG32" s="16"/>
      <c r="AH32" s="16"/>
      <c r="AI32" s="16"/>
      <c r="AJ32" s="16"/>
    </row>
    <row r="33" spans="1:36" x14ac:dyDescent="0.2">
      <c r="A33" s="58"/>
      <c r="B33" s="44"/>
      <c r="C33" s="27"/>
      <c r="D33" s="45"/>
      <c r="E33" s="27"/>
      <c r="F33" s="27"/>
      <c r="G33" s="27"/>
      <c r="H33" s="27"/>
      <c r="I33" s="27"/>
      <c r="J33" s="46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8"/>
      <c r="AA33" s="50">
        <f>SUM(AA25:AA32)</f>
        <v>1999152.9700000002</v>
      </c>
      <c r="AB33" s="19"/>
      <c r="AC33" s="51"/>
      <c r="AD33" s="19"/>
      <c r="AE33" s="51"/>
      <c r="AF33" s="16"/>
      <c r="AG33" s="16"/>
      <c r="AH33" s="16"/>
      <c r="AI33" s="16"/>
      <c r="AJ33" s="16"/>
    </row>
    <row r="34" spans="1:36" ht="25.5" x14ac:dyDescent="0.2">
      <c r="A34" s="65">
        <v>3</v>
      </c>
      <c r="B34" s="44">
        <v>23</v>
      </c>
      <c r="C34" s="27" t="s">
        <v>108</v>
      </c>
      <c r="D34" s="45" t="s">
        <v>109</v>
      </c>
      <c r="E34" s="27" t="s">
        <v>110</v>
      </c>
      <c r="F34" s="27" t="s">
        <v>29</v>
      </c>
      <c r="G34" s="27" t="s">
        <v>31</v>
      </c>
      <c r="H34" s="27" t="s">
        <v>31</v>
      </c>
      <c r="I34" s="27" t="s">
        <v>33</v>
      </c>
      <c r="J34" s="46">
        <f t="shared" si="1"/>
        <v>6</v>
      </c>
      <c r="K34" s="47"/>
      <c r="L34" s="47"/>
      <c r="M34" s="47">
        <v>6</v>
      </c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8">
        <v>28651.31</v>
      </c>
      <c r="AA34" s="49">
        <f t="shared" si="0"/>
        <v>171907.86000000002</v>
      </c>
      <c r="AB34" s="19"/>
      <c r="AC34" s="19"/>
      <c r="AD34" s="19"/>
      <c r="AE34" s="19"/>
      <c r="AF34" s="16"/>
      <c r="AG34" s="16"/>
      <c r="AH34" s="16"/>
      <c r="AI34" s="16"/>
      <c r="AJ34" s="16"/>
    </row>
    <row r="35" spans="1:36" ht="25.5" x14ac:dyDescent="0.2">
      <c r="A35" s="65"/>
      <c r="B35" s="44">
        <v>24</v>
      </c>
      <c r="C35" s="27" t="s">
        <v>111</v>
      </c>
      <c r="D35" s="45" t="s">
        <v>112</v>
      </c>
      <c r="E35" s="27" t="s">
        <v>113</v>
      </c>
      <c r="F35" s="27" t="s">
        <v>29</v>
      </c>
      <c r="G35" s="27" t="s">
        <v>31</v>
      </c>
      <c r="H35" s="27" t="s">
        <v>31</v>
      </c>
      <c r="I35" s="27" t="s">
        <v>33</v>
      </c>
      <c r="J35" s="46">
        <f t="shared" si="1"/>
        <v>6</v>
      </c>
      <c r="K35" s="47"/>
      <c r="L35" s="47"/>
      <c r="M35" s="47">
        <v>6</v>
      </c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8">
        <v>30972.190000000002</v>
      </c>
      <c r="AA35" s="49">
        <f t="shared" si="0"/>
        <v>185833.14</v>
      </c>
      <c r="AB35" s="19"/>
      <c r="AC35" s="19"/>
      <c r="AD35" s="19"/>
      <c r="AE35" s="19"/>
      <c r="AF35" s="16"/>
      <c r="AG35" s="16"/>
      <c r="AH35" s="16"/>
      <c r="AI35" s="16"/>
      <c r="AJ35" s="16"/>
    </row>
    <row r="36" spans="1:36" ht="25.5" x14ac:dyDescent="0.2">
      <c r="A36" s="65"/>
      <c r="B36" s="44">
        <v>25</v>
      </c>
      <c r="C36" s="27" t="s">
        <v>114</v>
      </c>
      <c r="D36" s="45" t="s">
        <v>115</v>
      </c>
      <c r="E36" s="27" t="s">
        <v>116</v>
      </c>
      <c r="F36" s="27" t="s">
        <v>29</v>
      </c>
      <c r="G36" s="27" t="s">
        <v>31</v>
      </c>
      <c r="H36" s="27" t="s">
        <v>31</v>
      </c>
      <c r="I36" s="27" t="s">
        <v>33</v>
      </c>
      <c r="J36" s="46">
        <f t="shared" si="1"/>
        <v>6</v>
      </c>
      <c r="K36" s="47"/>
      <c r="L36" s="47"/>
      <c r="M36" s="47">
        <v>6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8">
        <v>35581.17</v>
      </c>
      <c r="AA36" s="49">
        <f t="shared" si="0"/>
        <v>213487.02</v>
      </c>
      <c r="AB36" s="19"/>
      <c r="AC36" s="19"/>
      <c r="AD36" s="19"/>
      <c r="AE36" s="19"/>
      <c r="AF36" s="16"/>
      <c r="AG36" s="16"/>
      <c r="AH36" s="16"/>
      <c r="AI36" s="16"/>
      <c r="AJ36" s="16"/>
    </row>
    <row r="37" spans="1:36" ht="25.5" x14ac:dyDescent="0.2">
      <c r="A37" s="65"/>
      <c r="B37" s="44">
        <v>26</v>
      </c>
      <c r="C37" s="27" t="s">
        <v>117</v>
      </c>
      <c r="D37" s="45" t="s">
        <v>118</v>
      </c>
      <c r="E37" s="27" t="s">
        <v>119</v>
      </c>
      <c r="F37" s="27" t="s">
        <v>29</v>
      </c>
      <c r="G37" s="27" t="s">
        <v>31</v>
      </c>
      <c r="H37" s="27" t="s">
        <v>31</v>
      </c>
      <c r="I37" s="27" t="s">
        <v>33</v>
      </c>
      <c r="J37" s="46">
        <f t="shared" si="1"/>
        <v>6</v>
      </c>
      <c r="K37" s="47"/>
      <c r="L37" s="47"/>
      <c r="M37" s="47">
        <v>6</v>
      </c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8">
        <v>48843.4</v>
      </c>
      <c r="AA37" s="49">
        <f t="shared" si="0"/>
        <v>293060.40000000002</v>
      </c>
      <c r="AB37" s="19"/>
      <c r="AC37" s="19"/>
      <c r="AD37" s="19"/>
      <c r="AE37" s="19"/>
      <c r="AF37" s="16"/>
      <c r="AG37" s="16"/>
      <c r="AH37" s="16"/>
      <c r="AI37" s="16"/>
      <c r="AJ37" s="16"/>
    </row>
    <row r="38" spans="1:36" ht="25.5" x14ac:dyDescent="0.2">
      <c r="A38" s="65"/>
      <c r="B38" s="44">
        <v>27</v>
      </c>
      <c r="C38" s="27" t="s">
        <v>120</v>
      </c>
      <c r="D38" s="45" t="s">
        <v>121</v>
      </c>
      <c r="E38" s="27" t="s">
        <v>122</v>
      </c>
      <c r="F38" s="27" t="s">
        <v>29</v>
      </c>
      <c r="G38" s="27" t="s">
        <v>31</v>
      </c>
      <c r="H38" s="27" t="s">
        <v>31</v>
      </c>
      <c r="I38" s="27" t="s">
        <v>33</v>
      </c>
      <c r="J38" s="46">
        <f t="shared" si="1"/>
        <v>6</v>
      </c>
      <c r="K38" s="47"/>
      <c r="L38" s="47"/>
      <c r="M38" s="47">
        <v>3</v>
      </c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>
        <v>3</v>
      </c>
      <c r="Z38" s="48">
        <v>63901.200000000004</v>
      </c>
      <c r="AA38" s="49">
        <f t="shared" si="0"/>
        <v>383407.2</v>
      </c>
      <c r="AB38" s="19"/>
      <c r="AC38" s="19"/>
      <c r="AD38" s="19"/>
      <c r="AE38" s="19"/>
      <c r="AF38" s="16"/>
      <c r="AG38" s="16"/>
      <c r="AH38" s="16"/>
      <c r="AI38" s="16"/>
      <c r="AJ38" s="16"/>
    </row>
    <row r="39" spans="1:36" ht="25.5" x14ac:dyDescent="0.2">
      <c r="A39" s="65"/>
      <c r="B39" s="44">
        <v>28</v>
      </c>
      <c r="C39" s="27" t="s">
        <v>123</v>
      </c>
      <c r="D39" s="45" t="s">
        <v>124</v>
      </c>
      <c r="E39" s="27" t="s">
        <v>125</v>
      </c>
      <c r="F39" s="27" t="s">
        <v>29</v>
      </c>
      <c r="G39" s="27" t="s">
        <v>31</v>
      </c>
      <c r="H39" s="27" t="s">
        <v>31</v>
      </c>
      <c r="I39" s="27" t="s">
        <v>33</v>
      </c>
      <c r="J39" s="46">
        <f t="shared" si="1"/>
        <v>6</v>
      </c>
      <c r="K39" s="47"/>
      <c r="L39" s="47"/>
      <c r="M39" s="47">
        <v>6</v>
      </c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8">
        <v>136585.49</v>
      </c>
      <c r="AA39" s="49">
        <f t="shared" si="0"/>
        <v>819512.94</v>
      </c>
      <c r="AB39" s="19"/>
      <c r="AC39" s="19"/>
      <c r="AD39" s="19"/>
      <c r="AE39" s="19"/>
      <c r="AF39" s="16"/>
      <c r="AG39" s="16"/>
      <c r="AH39" s="16"/>
      <c r="AI39" s="16"/>
      <c r="AJ39" s="16"/>
    </row>
    <row r="40" spans="1:36" x14ac:dyDescent="0.2">
      <c r="A40" s="65"/>
      <c r="B40" s="44"/>
      <c r="C40" s="27"/>
      <c r="D40" s="45"/>
      <c r="E40" s="27"/>
      <c r="F40" s="27"/>
      <c r="G40" s="27"/>
      <c r="H40" s="27"/>
      <c r="I40" s="27"/>
      <c r="J40" s="46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8"/>
      <c r="AA40" s="50">
        <f>SUM(AA34:AA39)</f>
        <v>2067208.56</v>
      </c>
      <c r="AB40" s="19"/>
      <c r="AC40" s="51"/>
      <c r="AD40" s="19"/>
      <c r="AE40" s="51"/>
      <c r="AF40" s="16"/>
      <c r="AG40" s="16"/>
      <c r="AH40" s="16"/>
      <c r="AI40" s="16"/>
      <c r="AJ40" s="16"/>
    </row>
    <row r="41" spans="1:36" ht="25.5" x14ac:dyDescent="0.2">
      <c r="A41" s="56">
        <v>4</v>
      </c>
      <c r="B41" s="44">
        <v>29</v>
      </c>
      <c r="C41" s="27" t="s">
        <v>126</v>
      </c>
      <c r="D41" s="45" t="s">
        <v>127</v>
      </c>
      <c r="E41" s="27" t="s">
        <v>44</v>
      </c>
      <c r="F41" s="27" t="s">
        <v>29</v>
      </c>
      <c r="G41" s="27" t="s">
        <v>31</v>
      </c>
      <c r="H41" s="27" t="s">
        <v>31</v>
      </c>
      <c r="I41" s="27" t="s">
        <v>33</v>
      </c>
      <c r="J41" s="46">
        <f t="shared" si="1"/>
        <v>10</v>
      </c>
      <c r="K41" s="47"/>
      <c r="L41" s="47"/>
      <c r="M41" s="47">
        <v>3</v>
      </c>
      <c r="N41" s="47"/>
      <c r="O41" s="47">
        <v>3</v>
      </c>
      <c r="P41" s="47"/>
      <c r="Q41" s="47"/>
      <c r="R41" s="47"/>
      <c r="S41" s="47"/>
      <c r="T41" s="47"/>
      <c r="U41" s="47"/>
      <c r="V41" s="47"/>
      <c r="W41" s="47"/>
      <c r="X41" s="47"/>
      <c r="Y41" s="47">
        <v>4</v>
      </c>
      <c r="Z41" s="48">
        <v>50820.35</v>
      </c>
      <c r="AA41" s="49">
        <f t="shared" si="0"/>
        <v>508203.5</v>
      </c>
      <c r="AB41" s="19"/>
      <c r="AC41" s="19"/>
      <c r="AD41" s="19"/>
      <c r="AE41" s="19"/>
      <c r="AF41" s="16"/>
      <c r="AG41" s="16"/>
      <c r="AH41" s="16"/>
      <c r="AI41" s="16"/>
      <c r="AJ41" s="16"/>
    </row>
    <row r="42" spans="1:36" ht="25.5" x14ac:dyDescent="0.2">
      <c r="A42" s="57"/>
      <c r="B42" s="44">
        <v>30</v>
      </c>
      <c r="C42" s="27" t="s">
        <v>128</v>
      </c>
      <c r="D42" s="45" t="s">
        <v>129</v>
      </c>
      <c r="E42" s="27" t="s">
        <v>47</v>
      </c>
      <c r="F42" s="27" t="s">
        <v>29</v>
      </c>
      <c r="G42" s="27" t="s">
        <v>31</v>
      </c>
      <c r="H42" s="27" t="s">
        <v>31</v>
      </c>
      <c r="I42" s="27" t="s">
        <v>33</v>
      </c>
      <c r="J42" s="46">
        <f t="shared" si="1"/>
        <v>5</v>
      </c>
      <c r="K42" s="47"/>
      <c r="L42" s="47"/>
      <c r="M42" s="47">
        <v>3</v>
      </c>
      <c r="N42" s="47"/>
      <c r="O42" s="47"/>
      <c r="P42" s="47"/>
      <c r="Q42" s="47">
        <v>1</v>
      </c>
      <c r="R42" s="47"/>
      <c r="S42" s="47">
        <v>1</v>
      </c>
      <c r="T42" s="47"/>
      <c r="U42" s="47"/>
      <c r="V42" s="47"/>
      <c r="W42" s="47"/>
      <c r="X42" s="47"/>
      <c r="Y42" s="47"/>
      <c r="Z42" s="48">
        <v>188454.59</v>
      </c>
      <c r="AA42" s="49">
        <f t="shared" si="0"/>
        <v>942272.95</v>
      </c>
      <c r="AB42" s="19"/>
      <c r="AC42" s="19"/>
      <c r="AD42" s="19"/>
      <c r="AE42" s="19"/>
      <c r="AF42" s="16"/>
      <c r="AG42" s="16"/>
      <c r="AH42" s="16"/>
      <c r="AI42" s="16"/>
      <c r="AJ42" s="16"/>
    </row>
    <row r="43" spans="1:36" ht="25.5" x14ac:dyDescent="0.2">
      <c r="A43" s="57"/>
      <c r="B43" s="44">
        <v>31</v>
      </c>
      <c r="C43" s="27" t="s">
        <v>130</v>
      </c>
      <c r="D43" s="45" t="s">
        <v>131</v>
      </c>
      <c r="E43" s="27" t="s">
        <v>50</v>
      </c>
      <c r="F43" s="27" t="s">
        <v>29</v>
      </c>
      <c r="G43" s="27" t="s">
        <v>31</v>
      </c>
      <c r="H43" s="27" t="s">
        <v>31</v>
      </c>
      <c r="I43" s="27" t="s">
        <v>33</v>
      </c>
      <c r="J43" s="46">
        <f t="shared" si="1"/>
        <v>4</v>
      </c>
      <c r="K43" s="47"/>
      <c r="L43" s="47"/>
      <c r="M43" s="47">
        <v>3</v>
      </c>
      <c r="N43" s="47"/>
      <c r="O43" s="47">
        <v>1</v>
      </c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8">
        <v>232433.79</v>
      </c>
      <c r="AA43" s="49">
        <f t="shared" si="0"/>
        <v>929735.16</v>
      </c>
      <c r="AB43" s="19"/>
      <c r="AC43" s="19"/>
      <c r="AD43" s="19"/>
      <c r="AE43" s="19"/>
      <c r="AF43" s="16"/>
      <c r="AG43" s="16"/>
      <c r="AH43" s="16"/>
      <c r="AI43" s="16"/>
      <c r="AJ43" s="16"/>
    </row>
    <row r="44" spans="1:36" ht="25.5" x14ac:dyDescent="0.2">
      <c r="A44" s="57"/>
      <c r="B44" s="44">
        <v>32</v>
      </c>
      <c r="C44" s="27" t="s">
        <v>132</v>
      </c>
      <c r="D44" s="45" t="s">
        <v>133</v>
      </c>
      <c r="E44" s="27" t="s">
        <v>53</v>
      </c>
      <c r="F44" s="27" t="s">
        <v>29</v>
      </c>
      <c r="G44" s="27" t="s">
        <v>31</v>
      </c>
      <c r="H44" s="27" t="s">
        <v>31</v>
      </c>
      <c r="I44" s="27" t="s">
        <v>33</v>
      </c>
      <c r="J44" s="46">
        <f t="shared" si="1"/>
        <v>4</v>
      </c>
      <c r="K44" s="47"/>
      <c r="L44" s="47"/>
      <c r="M44" s="47">
        <v>3</v>
      </c>
      <c r="N44" s="47"/>
      <c r="O44" s="47"/>
      <c r="P44" s="47"/>
      <c r="Q44" s="47"/>
      <c r="R44" s="47">
        <v>1</v>
      </c>
      <c r="S44" s="47"/>
      <c r="T44" s="47"/>
      <c r="U44" s="47"/>
      <c r="V44" s="47"/>
      <c r="W44" s="47"/>
      <c r="X44" s="47"/>
      <c r="Y44" s="47"/>
      <c r="Z44" s="48">
        <v>377766.65</v>
      </c>
      <c r="AA44" s="49">
        <f t="shared" si="0"/>
        <v>1511066.6</v>
      </c>
      <c r="AB44" s="19"/>
      <c r="AC44" s="19"/>
      <c r="AD44" s="19"/>
      <c r="AE44" s="19"/>
      <c r="AF44" s="16"/>
      <c r="AG44" s="16"/>
      <c r="AH44" s="16"/>
      <c r="AI44" s="16"/>
      <c r="AJ44" s="16"/>
    </row>
    <row r="45" spans="1:36" ht="25.5" x14ac:dyDescent="0.2">
      <c r="A45" s="57"/>
      <c r="B45" s="44">
        <v>33</v>
      </c>
      <c r="C45" s="27" t="s">
        <v>134</v>
      </c>
      <c r="D45" s="45" t="s">
        <v>135</v>
      </c>
      <c r="E45" s="27" t="s">
        <v>59</v>
      </c>
      <c r="F45" s="27" t="s">
        <v>29</v>
      </c>
      <c r="G45" s="27" t="s">
        <v>31</v>
      </c>
      <c r="H45" s="27" t="s">
        <v>31</v>
      </c>
      <c r="I45" s="27" t="s">
        <v>33</v>
      </c>
      <c r="J45" s="46">
        <f t="shared" ref="J45:J88" si="2">SUM(K45:Y45)</f>
        <v>2</v>
      </c>
      <c r="K45" s="47"/>
      <c r="L45" s="47"/>
      <c r="M45" s="47">
        <v>2</v>
      </c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8">
        <v>590720.07999999996</v>
      </c>
      <c r="AA45" s="49">
        <f t="shared" si="0"/>
        <v>1181440.1599999999</v>
      </c>
      <c r="AB45" s="19"/>
      <c r="AC45" s="19"/>
      <c r="AD45" s="19"/>
      <c r="AE45" s="19"/>
      <c r="AF45" s="16"/>
      <c r="AG45" s="16"/>
      <c r="AH45" s="16"/>
      <c r="AI45" s="16"/>
      <c r="AJ45" s="16"/>
    </row>
    <row r="46" spans="1:36" ht="25.5" x14ac:dyDescent="0.2">
      <c r="A46" s="57"/>
      <c r="B46" s="44">
        <v>34</v>
      </c>
      <c r="C46" s="27" t="s">
        <v>136</v>
      </c>
      <c r="D46" s="45" t="s">
        <v>137</v>
      </c>
      <c r="E46" s="27" t="s">
        <v>71</v>
      </c>
      <c r="F46" s="27" t="s">
        <v>29</v>
      </c>
      <c r="G46" s="27" t="s">
        <v>31</v>
      </c>
      <c r="H46" s="27" t="s">
        <v>31</v>
      </c>
      <c r="I46" s="27" t="s">
        <v>33</v>
      </c>
      <c r="J46" s="46">
        <f t="shared" si="2"/>
        <v>6</v>
      </c>
      <c r="K46" s="47"/>
      <c r="L46" s="47"/>
      <c r="M46" s="47"/>
      <c r="N46" s="47">
        <v>1</v>
      </c>
      <c r="O46" s="47">
        <v>1</v>
      </c>
      <c r="P46" s="47"/>
      <c r="Q46" s="47">
        <v>1</v>
      </c>
      <c r="R46" s="47">
        <v>1</v>
      </c>
      <c r="S46" s="47"/>
      <c r="T46" s="47">
        <v>1</v>
      </c>
      <c r="U46" s="47">
        <v>1</v>
      </c>
      <c r="V46" s="47"/>
      <c r="W46" s="47"/>
      <c r="X46" s="47"/>
      <c r="Y46" s="47"/>
      <c r="Z46" s="48">
        <v>924677.29</v>
      </c>
      <c r="AA46" s="49">
        <f t="shared" si="0"/>
        <v>5548063.7400000002</v>
      </c>
      <c r="AB46" s="19"/>
      <c r="AC46" s="19"/>
      <c r="AD46" s="19"/>
      <c r="AE46" s="19"/>
      <c r="AF46" s="16"/>
      <c r="AG46" s="16"/>
      <c r="AH46" s="16"/>
      <c r="AI46" s="16"/>
      <c r="AJ46" s="16"/>
    </row>
    <row r="47" spans="1:36" ht="25.5" x14ac:dyDescent="0.2">
      <c r="A47" s="57"/>
      <c r="B47" s="44">
        <v>35</v>
      </c>
      <c r="C47" s="27" t="s">
        <v>138</v>
      </c>
      <c r="D47" s="45" t="s">
        <v>139</v>
      </c>
      <c r="E47" s="27" t="s">
        <v>65</v>
      </c>
      <c r="F47" s="27" t="s">
        <v>29</v>
      </c>
      <c r="G47" s="27" t="s">
        <v>31</v>
      </c>
      <c r="H47" s="27" t="s">
        <v>31</v>
      </c>
      <c r="I47" s="27" t="s">
        <v>33</v>
      </c>
      <c r="J47" s="46">
        <f t="shared" si="2"/>
        <v>1</v>
      </c>
      <c r="K47" s="47"/>
      <c r="L47" s="47"/>
      <c r="M47" s="47">
        <v>1</v>
      </c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8">
        <v>1091942.01</v>
      </c>
      <c r="AA47" s="49">
        <f t="shared" si="0"/>
        <v>1091942.01</v>
      </c>
      <c r="AB47" s="19"/>
      <c r="AC47" s="19"/>
      <c r="AD47" s="19"/>
      <c r="AE47" s="19"/>
      <c r="AF47" s="16"/>
      <c r="AG47" s="16"/>
      <c r="AH47" s="16"/>
      <c r="AI47" s="16"/>
      <c r="AJ47" s="16"/>
    </row>
    <row r="48" spans="1:36" ht="25.5" x14ac:dyDescent="0.2">
      <c r="A48" s="57"/>
      <c r="B48" s="44">
        <v>36</v>
      </c>
      <c r="C48" s="27" t="s">
        <v>140</v>
      </c>
      <c r="D48" s="45" t="s">
        <v>141</v>
      </c>
      <c r="E48" s="27" t="s">
        <v>74</v>
      </c>
      <c r="F48" s="27" t="s">
        <v>29</v>
      </c>
      <c r="G48" s="27" t="s">
        <v>31</v>
      </c>
      <c r="H48" s="27" t="s">
        <v>31</v>
      </c>
      <c r="I48" s="27" t="s">
        <v>33</v>
      </c>
      <c r="J48" s="46">
        <f t="shared" si="2"/>
        <v>1</v>
      </c>
      <c r="K48" s="47"/>
      <c r="L48" s="47"/>
      <c r="M48" s="47"/>
      <c r="N48" s="47"/>
      <c r="O48" s="47"/>
      <c r="P48" s="47">
        <v>1</v>
      </c>
      <c r="Q48" s="47"/>
      <c r="R48" s="47"/>
      <c r="S48" s="47"/>
      <c r="T48" s="47"/>
      <c r="U48" s="47"/>
      <c r="V48" s="47"/>
      <c r="W48" s="47"/>
      <c r="X48" s="47"/>
      <c r="Y48" s="47"/>
      <c r="Z48" s="48">
        <v>1382506.69</v>
      </c>
      <c r="AA48" s="49">
        <f t="shared" si="0"/>
        <v>1382506.69</v>
      </c>
      <c r="AB48" s="19"/>
      <c r="AC48" s="19"/>
      <c r="AD48" s="19"/>
      <c r="AE48" s="19"/>
      <c r="AF48" s="16"/>
      <c r="AG48" s="16"/>
      <c r="AH48" s="16"/>
      <c r="AI48" s="16"/>
      <c r="AJ48" s="16"/>
    </row>
    <row r="49" spans="1:36" ht="25.5" x14ac:dyDescent="0.2">
      <c r="A49" s="57"/>
      <c r="B49" s="44">
        <v>37</v>
      </c>
      <c r="C49" s="27" t="s">
        <v>142</v>
      </c>
      <c r="D49" s="45" t="s">
        <v>143</v>
      </c>
      <c r="E49" s="27" t="s">
        <v>144</v>
      </c>
      <c r="F49" s="27" t="s">
        <v>29</v>
      </c>
      <c r="G49" s="27" t="s">
        <v>31</v>
      </c>
      <c r="H49" s="27" t="s">
        <v>31</v>
      </c>
      <c r="I49" s="27" t="s">
        <v>33</v>
      </c>
      <c r="J49" s="46">
        <f t="shared" si="2"/>
        <v>2</v>
      </c>
      <c r="K49" s="47"/>
      <c r="L49" s="47"/>
      <c r="M49" s="47"/>
      <c r="N49" s="47"/>
      <c r="O49" s="47"/>
      <c r="P49" s="47"/>
      <c r="Q49" s="47">
        <v>1</v>
      </c>
      <c r="R49" s="47">
        <v>1</v>
      </c>
      <c r="S49" s="47"/>
      <c r="T49" s="47"/>
      <c r="U49" s="47"/>
      <c r="V49" s="47"/>
      <c r="W49" s="47"/>
      <c r="X49" s="47"/>
      <c r="Y49" s="47"/>
      <c r="Z49" s="48">
        <v>2190719.83</v>
      </c>
      <c r="AA49" s="49">
        <f t="shared" si="0"/>
        <v>4381439.66</v>
      </c>
      <c r="AB49" s="19"/>
      <c r="AC49" s="19"/>
      <c r="AD49" s="19"/>
      <c r="AE49" s="19"/>
      <c r="AF49" s="16"/>
      <c r="AG49" s="16"/>
      <c r="AH49" s="16"/>
      <c r="AI49" s="16"/>
      <c r="AJ49" s="16"/>
    </row>
    <row r="50" spans="1:36" x14ac:dyDescent="0.2">
      <c r="A50" s="58"/>
      <c r="B50" s="44"/>
      <c r="C50" s="27"/>
      <c r="D50" s="45"/>
      <c r="E50" s="27"/>
      <c r="F50" s="27"/>
      <c r="G50" s="27"/>
      <c r="H50" s="27"/>
      <c r="I50" s="27"/>
      <c r="J50" s="46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8"/>
      <c r="AA50" s="50">
        <f>SUM(AA41:AA49)</f>
        <v>17476670.469999999</v>
      </c>
      <c r="AB50" s="19"/>
      <c r="AC50" s="51"/>
      <c r="AD50" s="19"/>
      <c r="AE50" s="51"/>
      <c r="AF50" s="16"/>
      <c r="AG50" s="16"/>
      <c r="AH50" s="16"/>
      <c r="AI50" s="16"/>
      <c r="AJ50" s="16"/>
    </row>
    <row r="51" spans="1:36" ht="38.25" x14ac:dyDescent="0.2">
      <c r="A51" s="65">
        <v>5</v>
      </c>
      <c r="B51" s="44">
        <v>38</v>
      </c>
      <c r="C51" s="27" t="s">
        <v>145</v>
      </c>
      <c r="D51" s="45" t="s">
        <v>146</v>
      </c>
      <c r="E51" s="27" t="s">
        <v>147</v>
      </c>
      <c r="F51" s="27" t="s">
        <v>29</v>
      </c>
      <c r="G51" s="27" t="s">
        <v>30</v>
      </c>
      <c r="H51" s="27" t="s">
        <v>30</v>
      </c>
      <c r="I51" s="27" t="s">
        <v>148</v>
      </c>
      <c r="J51" s="46">
        <f t="shared" si="2"/>
        <v>3</v>
      </c>
      <c r="K51" s="47"/>
      <c r="L51" s="47"/>
      <c r="M51" s="47">
        <v>3</v>
      </c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8">
        <v>4288.0600000000004</v>
      </c>
      <c r="AA51" s="49">
        <f t="shared" si="0"/>
        <v>12864.18</v>
      </c>
      <c r="AB51" s="19"/>
      <c r="AC51" s="19"/>
      <c r="AD51" s="19"/>
      <c r="AE51" s="19"/>
      <c r="AF51" s="16"/>
      <c r="AG51" s="16"/>
      <c r="AH51" s="16"/>
      <c r="AI51" s="16"/>
      <c r="AJ51" s="16"/>
    </row>
    <row r="52" spans="1:36" ht="38.25" x14ac:dyDescent="0.2">
      <c r="A52" s="65"/>
      <c r="B52" s="44">
        <v>39</v>
      </c>
      <c r="C52" s="27" t="s">
        <v>149</v>
      </c>
      <c r="D52" s="45" t="s">
        <v>49</v>
      </c>
      <c r="E52" s="27" t="s">
        <v>150</v>
      </c>
      <c r="F52" s="27" t="s">
        <v>29</v>
      </c>
      <c r="G52" s="27" t="s">
        <v>30</v>
      </c>
      <c r="H52" s="27" t="s">
        <v>30</v>
      </c>
      <c r="I52" s="27" t="s">
        <v>148</v>
      </c>
      <c r="J52" s="46">
        <f t="shared" si="2"/>
        <v>3</v>
      </c>
      <c r="K52" s="47"/>
      <c r="L52" s="47"/>
      <c r="M52" s="47">
        <v>3</v>
      </c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8">
        <v>8303.34</v>
      </c>
      <c r="AA52" s="49">
        <f t="shared" si="0"/>
        <v>24910.02</v>
      </c>
      <c r="AB52" s="19"/>
      <c r="AC52" s="19"/>
      <c r="AD52" s="19"/>
      <c r="AE52" s="19"/>
      <c r="AF52" s="16"/>
      <c r="AG52" s="16"/>
      <c r="AH52" s="16"/>
      <c r="AI52" s="16"/>
      <c r="AJ52" s="16"/>
    </row>
    <row r="53" spans="1:36" ht="38.25" x14ac:dyDescent="0.2">
      <c r="A53" s="65"/>
      <c r="B53" s="44">
        <v>40</v>
      </c>
      <c r="C53" s="27" t="s">
        <v>151</v>
      </c>
      <c r="D53" s="45" t="s">
        <v>55</v>
      </c>
      <c r="E53" s="27" t="s">
        <v>152</v>
      </c>
      <c r="F53" s="27" t="s">
        <v>29</v>
      </c>
      <c r="G53" s="27" t="s">
        <v>30</v>
      </c>
      <c r="H53" s="27" t="s">
        <v>30</v>
      </c>
      <c r="I53" s="27" t="s">
        <v>148</v>
      </c>
      <c r="J53" s="46">
        <f t="shared" si="2"/>
        <v>4</v>
      </c>
      <c r="K53" s="47"/>
      <c r="L53" s="47"/>
      <c r="M53" s="47">
        <v>4</v>
      </c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8">
        <v>14023.89</v>
      </c>
      <c r="AA53" s="49">
        <f t="shared" si="0"/>
        <v>56095.56</v>
      </c>
      <c r="AB53" s="19"/>
      <c r="AC53" s="19"/>
      <c r="AD53" s="19"/>
      <c r="AE53" s="19"/>
      <c r="AF53" s="16"/>
      <c r="AG53" s="16"/>
      <c r="AH53" s="16"/>
      <c r="AI53" s="16"/>
      <c r="AJ53" s="16"/>
    </row>
    <row r="54" spans="1:36" ht="38.25" x14ac:dyDescent="0.2">
      <c r="A54" s="65"/>
      <c r="B54" s="44">
        <v>41</v>
      </c>
      <c r="C54" s="27" t="s">
        <v>57</v>
      </c>
      <c r="D54" s="45" t="s">
        <v>58</v>
      </c>
      <c r="E54" s="27" t="s">
        <v>153</v>
      </c>
      <c r="F54" s="27" t="s">
        <v>29</v>
      </c>
      <c r="G54" s="27" t="s">
        <v>30</v>
      </c>
      <c r="H54" s="27" t="s">
        <v>30</v>
      </c>
      <c r="I54" s="27" t="s">
        <v>148</v>
      </c>
      <c r="J54" s="46">
        <f t="shared" si="2"/>
        <v>2</v>
      </c>
      <c r="K54" s="47"/>
      <c r="L54" s="47"/>
      <c r="M54" s="47">
        <v>2</v>
      </c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8">
        <v>48344.17</v>
      </c>
      <c r="AA54" s="49">
        <f t="shared" si="0"/>
        <v>96688.34</v>
      </c>
      <c r="AB54" s="19"/>
      <c r="AC54" s="19"/>
      <c r="AD54" s="19"/>
      <c r="AE54" s="19"/>
      <c r="AF54" s="16"/>
      <c r="AG54" s="16"/>
      <c r="AH54" s="16"/>
      <c r="AI54" s="16"/>
      <c r="AJ54" s="16"/>
    </row>
    <row r="55" spans="1:36" ht="25.5" x14ac:dyDescent="0.2">
      <c r="A55" s="65"/>
      <c r="B55" s="44">
        <v>42</v>
      </c>
      <c r="C55" s="27" t="s">
        <v>154</v>
      </c>
      <c r="D55" s="45" t="s">
        <v>155</v>
      </c>
      <c r="E55" s="27" t="s">
        <v>156</v>
      </c>
      <c r="F55" s="27" t="s">
        <v>29</v>
      </c>
      <c r="G55" s="27" t="s">
        <v>32</v>
      </c>
      <c r="H55" s="27" t="s">
        <v>32</v>
      </c>
      <c r="I55" s="27" t="s">
        <v>157</v>
      </c>
      <c r="J55" s="46">
        <f t="shared" si="2"/>
        <v>2</v>
      </c>
      <c r="K55" s="47"/>
      <c r="L55" s="47"/>
      <c r="M55" s="47"/>
      <c r="N55" s="47">
        <v>1</v>
      </c>
      <c r="O55" s="47"/>
      <c r="P55" s="47"/>
      <c r="Q55" s="47">
        <v>1</v>
      </c>
      <c r="R55" s="47"/>
      <c r="S55" s="47"/>
      <c r="T55" s="47"/>
      <c r="U55" s="47"/>
      <c r="V55" s="47"/>
      <c r="W55" s="47"/>
      <c r="X55" s="47"/>
      <c r="Y55" s="47"/>
      <c r="Z55" s="48">
        <v>29430.75</v>
      </c>
      <c r="AA55" s="49">
        <f t="shared" si="0"/>
        <v>58861.5</v>
      </c>
      <c r="AB55" s="19"/>
      <c r="AC55" s="19"/>
      <c r="AD55" s="19"/>
      <c r="AE55" s="19"/>
      <c r="AF55" s="16"/>
      <c r="AG55" s="16"/>
      <c r="AH55" s="16"/>
      <c r="AI55" s="16"/>
      <c r="AJ55" s="16"/>
    </row>
    <row r="56" spans="1:36" ht="25.5" x14ac:dyDescent="0.2">
      <c r="A56" s="65"/>
      <c r="B56" s="44">
        <v>43</v>
      </c>
      <c r="C56" s="27" t="s">
        <v>158</v>
      </c>
      <c r="D56" s="45" t="s">
        <v>159</v>
      </c>
      <c r="E56" s="27" t="s">
        <v>160</v>
      </c>
      <c r="F56" s="27" t="s">
        <v>29</v>
      </c>
      <c r="G56" s="27" t="s">
        <v>32</v>
      </c>
      <c r="H56" s="27" t="s">
        <v>32</v>
      </c>
      <c r="I56" s="27" t="s">
        <v>157</v>
      </c>
      <c r="J56" s="46">
        <f t="shared" si="2"/>
        <v>2</v>
      </c>
      <c r="K56" s="47"/>
      <c r="L56" s="47"/>
      <c r="M56" s="47"/>
      <c r="N56" s="47"/>
      <c r="O56" s="47"/>
      <c r="P56" s="47"/>
      <c r="Q56" s="47"/>
      <c r="R56" s="47"/>
      <c r="S56" s="47">
        <v>1</v>
      </c>
      <c r="T56" s="47"/>
      <c r="U56" s="47">
        <v>1</v>
      </c>
      <c r="V56" s="47"/>
      <c r="W56" s="47"/>
      <c r="X56" s="47"/>
      <c r="Y56" s="47"/>
      <c r="Z56" s="48">
        <v>4230.54</v>
      </c>
      <c r="AA56" s="49">
        <f t="shared" si="0"/>
        <v>8461.08</v>
      </c>
      <c r="AB56" s="19"/>
      <c r="AC56" s="19"/>
      <c r="AD56" s="19"/>
      <c r="AE56" s="19"/>
      <c r="AF56" s="16"/>
      <c r="AG56" s="16"/>
      <c r="AH56" s="16"/>
      <c r="AI56" s="16"/>
      <c r="AJ56" s="16"/>
    </row>
    <row r="57" spans="1:36" ht="25.5" x14ac:dyDescent="0.2">
      <c r="A57" s="65"/>
      <c r="B57" s="44">
        <v>44</v>
      </c>
      <c r="C57" s="27" t="s">
        <v>149</v>
      </c>
      <c r="D57" s="45" t="s">
        <v>49</v>
      </c>
      <c r="E57" s="27" t="s">
        <v>161</v>
      </c>
      <c r="F57" s="27" t="s">
        <v>29</v>
      </c>
      <c r="G57" s="27" t="s">
        <v>32</v>
      </c>
      <c r="H57" s="27" t="s">
        <v>32</v>
      </c>
      <c r="I57" s="27" t="s">
        <v>157</v>
      </c>
      <c r="J57" s="46">
        <f t="shared" si="2"/>
        <v>48</v>
      </c>
      <c r="K57" s="47"/>
      <c r="L57" s="47"/>
      <c r="M57" s="47">
        <v>6</v>
      </c>
      <c r="N57" s="47">
        <v>5</v>
      </c>
      <c r="O57" s="47">
        <v>6</v>
      </c>
      <c r="P57" s="47">
        <v>4</v>
      </c>
      <c r="Q57" s="47">
        <v>8</v>
      </c>
      <c r="R57" s="47">
        <v>5</v>
      </c>
      <c r="S57" s="47">
        <v>2</v>
      </c>
      <c r="T57" s="47">
        <v>4</v>
      </c>
      <c r="U57" s="47">
        <v>2</v>
      </c>
      <c r="V57" s="47"/>
      <c r="W57" s="47"/>
      <c r="X57" s="47"/>
      <c r="Y57" s="47">
        <v>6</v>
      </c>
      <c r="Z57" s="48">
        <v>5086.24</v>
      </c>
      <c r="AA57" s="49">
        <f t="shared" si="0"/>
        <v>244139.51999999999</v>
      </c>
      <c r="AB57" s="19"/>
      <c r="AC57" s="19"/>
      <c r="AD57" s="19"/>
      <c r="AE57" s="19"/>
      <c r="AF57" s="16"/>
      <c r="AG57" s="16"/>
      <c r="AH57" s="16"/>
      <c r="AI57" s="16"/>
      <c r="AJ57" s="16"/>
    </row>
    <row r="58" spans="1:36" ht="25.5" x14ac:dyDescent="0.2">
      <c r="A58" s="65"/>
      <c r="B58" s="44">
        <v>45</v>
      </c>
      <c r="C58" s="27" t="s">
        <v>151</v>
      </c>
      <c r="D58" s="45" t="s">
        <v>55</v>
      </c>
      <c r="E58" s="27" t="s">
        <v>162</v>
      </c>
      <c r="F58" s="27" t="s">
        <v>29</v>
      </c>
      <c r="G58" s="27" t="s">
        <v>32</v>
      </c>
      <c r="H58" s="27" t="s">
        <v>32</v>
      </c>
      <c r="I58" s="27" t="s">
        <v>157</v>
      </c>
      <c r="J58" s="46">
        <f t="shared" si="2"/>
        <v>50</v>
      </c>
      <c r="K58" s="47"/>
      <c r="L58" s="47"/>
      <c r="M58" s="47">
        <v>8</v>
      </c>
      <c r="N58" s="47">
        <v>4</v>
      </c>
      <c r="O58" s="47">
        <v>3</v>
      </c>
      <c r="P58" s="47">
        <v>5</v>
      </c>
      <c r="Q58" s="47">
        <v>7</v>
      </c>
      <c r="R58" s="47">
        <v>5</v>
      </c>
      <c r="S58" s="47">
        <v>2</v>
      </c>
      <c r="T58" s="47">
        <v>4</v>
      </c>
      <c r="U58" s="47">
        <v>4</v>
      </c>
      <c r="V58" s="47"/>
      <c r="W58" s="47"/>
      <c r="X58" s="47"/>
      <c r="Y58" s="47">
        <v>8</v>
      </c>
      <c r="Z58" s="48">
        <v>8737.0499999999993</v>
      </c>
      <c r="AA58" s="49">
        <f t="shared" si="0"/>
        <v>436852.49999999994</v>
      </c>
      <c r="AB58" s="19"/>
      <c r="AC58" s="19"/>
      <c r="AD58" s="19"/>
      <c r="AE58" s="19"/>
      <c r="AF58" s="16"/>
      <c r="AG58" s="16"/>
      <c r="AH58" s="16"/>
      <c r="AI58" s="16"/>
      <c r="AJ58" s="16"/>
    </row>
    <row r="59" spans="1:36" ht="25.5" x14ac:dyDescent="0.2">
      <c r="A59" s="65"/>
      <c r="B59" s="44">
        <v>46</v>
      </c>
      <c r="C59" s="27" t="s">
        <v>69</v>
      </c>
      <c r="D59" s="45" t="s">
        <v>70</v>
      </c>
      <c r="E59" s="27" t="s">
        <v>163</v>
      </c>
      <c r="F59" s="27" t="s">
        <v>29</v>
      </c>
      <c r="G59" s="27" t="s">
        <v>32</v>
      </c>
      <c r="H59" s="27" t="s">
        <v>32</v>
      </c>
      <c r="I59" s="27" t="s">
        <v>157</v>
      </c>
      <c r="J59" s="46">
        <f t="shared" si="2"/>
        <v>3</v>
      </c>
      <c r="K59" s="47"/>
      <c r="L59" s="47"/>
      <c r="M59" s="47">
        <v>3</v>
      </c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8">
        <v>160720.5</v>
      </c>
      <c r="AA59" s="49">
        <f t="shared" si="0"/>
        <v>482161.5</v>
      </c>
      <c r="AB59" s="19"/>
      <c r="AC59" s="19"/>
      <c r="AD59" s="19"/>
      <c r="AE59" s="19"/>
      <c r="AF59" s="16"/>
      <c r="AG59" s="16"/>
      <c r="AH59" s="16"/>
      <c r="AI59" s="16"/>
      <c r="AJ59" s="16"/>
    </row>
    <row r="60" spans="1:36" ht="25.5" x14ac:dyDescent="0.2">
      <c r="A60" s="65"/>
      <c r="B60" s="44">
        <v>47</v>
      </c>
      <c r="C60" s="27" t="s">
        <v>60</v>
      </c>
      <c r="D60" s="45" t="s">
        <v>61</v>
      </c>
      <c r="E60" s="27" t="s">
        <v>164</v>
      </c>
      <c r="F60" s="27" t="s">
        <v>29</v>
      </c>
      <c r="G60" s="27" t="s">
        <v>32</v>
      </c>
      <c r="H60" s="27" t="s">
        <v>32</v>
      </c>
      <c r="I60" s="27" t="s">
        <v>157</v>
      </c>
      <c r="J60" s="46">
        <f t="shared" si="2"/>
        <v>5</v>
      </c>
      <c r="K60" s="47"/>
      <c r="L60" s="47"/>
      <c r="M60" s="47"/>
      <c r="N60" s="47">
        <v>2</v>
      </c>
      <c r="O60" s="47"/>
      <c r="P60" s="47"/>
      <c r="Q60" s="47">
        <v>2</v>
      </c>
      <c r="R60" s="47"/>
      <c r="S60" s="47"/>
      <c r="T60" s="47">
        <v>1</v>
      </c>
      <c r="U60" s="47"/>
      <c r="V60" s="47"/>
      <c r="W60" s="47"/>
      <c r="X60" s="47"/>
      <c r="Y60" s="47"/>
      <c r="Z60" s="48">
        <v>23373.21</v>
      </c>
      <c r="AA60" s="49">
        <f t="shared" si="0"/>
        <v>116866.04999999999</v>
      </c>
      <c r="AB60" s="19"/>
      <c r="AC60" s="19"/>
      <c r="AD60" s="19"/>
      <c r="AE60" s="19"/>
      <c r="AF60" s="16"/>
      <c r="AG60" s="16"/>
      <c r="AH60" s="16"/>
      <c r="AI60" s="16"/>
      <c r="AJ60" s="16"/>
    </row>
    <row r="61" spans="1:36" x14ac:dyDescent="0.2">
      <c r="A61" s="65"/>
      <c r="B61" s="44"/>
      <c r="C61" s="27"/>
      <c r="D61" s="45"/>
      <c r="E61" s="27"/>
      <c r="F61" s="27"/>
      <c r="G61" s="27"/>
      <c r="H61" s="27"/>
      <c r="I61" s="27"/>
      <c r="J61" s="46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8"/>
      <c r="AA61" s="50">
        <f>SUM(AA51:AA60)</f>
        <v>1537900.25</v>
      </c>
      <c r="AB61" s="19"/>
      <c r="AC61" s="51"/>
      <c r="AD61" s="19"/>
      <c r="AE61" s="51"/>
      <c r="AF61" s="16"/>
      <c r="AG61" s="16"/>
      <c r="AH61" s="16"/>
      <c r="AI61" s="16"/>
      <c r="AJ61" s="16"/>
    </row>
    <row r="62" spans="1:36" ht="38.25" x14ac:dyDescent="0.2">
      <c r="A62" s="56">
        <v>6</v>
      </c>
      <c r="B62" s="44">
        <v>48</v>
      </c>
      <c r="C62" s="27" t="s">
        <v>165</v>
      </c>
      <c r="D62" s="45" t="s">
        <v>166</v>
      </c>
      <c r="E62" s="27" t="s">
        <v>167</v>
      </c>
      <c r="F62" s="27" t="s">
        <v>29</v>
      </c>
      <c r="G62" s="27" t="s">
        <v>35</v>
      </c>
      <c r="H62" s="27" t="s">
        <v>35</v>
      </c>
      <c r="I62" s="27" t="s">
        <v>36</v>
      </c>
      <c r="J62" s="46">
        <f t="shared" si="2"/>
        <v>12</v>
      </c>
      <c r="K62" s="47"/>
      <c r="L62" s="47"/>
      <c r="M62" s="47"/>
      <c r="N62" s="47"/>
      <c r="O62" s="47"/>
      <c r="P62" s="47">
        <v>5</v>
      </c>
      <c r="Q62" s="47">
        <v>6</v>
      </c>
      <c r="R62" s="47"/>
      <c r="S62" s="47"/>
      <c r="T62" s="47"/>
      <c r="U62" s="47"/>
      <c r="V62" s="47"/>
      <c r="W62" s="47"/>
      <c r="X62" s="47"/>
      <c r="Y62" s="47">
        <v>1</v>
      </c>
      <c r="Z62" s="48">
        <v>13965.1</v>
      </c>
      <c r="AA62" s="49">
        <f t="shared" si="0"/>
        <v>167581.20000000001</v>
      </c>
      <c r="AB62" s="19"/>
      <c r="AC62" s="19"/>
      <c r="AD62" s="19"/>
      <c r="AE62" s="19"/>
      <c r="AF62" s="16"/>
      <c r="AG62" s="16"/>
      <c r="AH62" s="16"/>
      <c r="AI62" s="16"/>
      <c r="AJ62" s="16"/>
    </row>
    <row r="63" spans="1:36" ht="38.25" x14ac:dyDescent="0.2">
      <c r="A63" s="57"/>
      <c r="B63" s="44">
        <v>49</v>
      </c>
      <c r="C63" s="27" t="s">
        <v>168</v>
      </c>
      <c r="D63" s="45" t="s">
        <v>169</v>
      </c>
      <c r="E63" s="27" t="s">
        <v>170</v>
      </c>
      <c r="F63" s="27" t="s">
        <v>29</v>
      </c>
      <c r="G63" s="27" t="s">
        <v>35</v>
      </c>
      <c r="H63" s="27" t="s">
        <v>35</v>
      </c>
      <c r="I63" s="27" t="s">
        <v>36</v>
      </c>
      <c r="J63" s="46">
        <f t="shared" si="2"/>
        <v>20</v>
      </c>
      <c r="K63" s="47"/>
      <c r="L63" s="47"/>
      <c r="M63" s="47"/>
      <c r="N63" s="47"/>
      <c r="O63" s="47"/>
      <c r="P63" s="47">
        <v>5</v>
      </c>
      <c r="Q63" s="47">
        <v>14</v>
      </c>
      <c r="R63" s="47"/>
      <c r="S63" s="47"/>
      <c r="T63" s="47"/>
      <c r="U63" s="47"/>
      <c r="V63" s="47"/>
      <c r="W63" s="47"/>
      <c r="X63" s="47"/>
      <c r="Y63" s="47">
        <v>1</v>
      </c>
      <c r="Z63" s="48">
        <v>10344.1</v>
      </c>
      <c r="AA63" s="49">
        <f t="shared" si="0"/>
        <v>206882</v>
      </c>
      <c r="AB63" s="19"/>
      <c r="AC63" s="19"/>
      <c r="AD63" s="19"/>
      <c r="AE63" s="19"/>
      <c r="AF63" s="16"/>
      <c r="AG63" s="16"/>
      <c r="AH63" s="16"/>
      <c r="AI63" s="16"/>
      <c r="AJ63" s="16"/>
    </row>
    <row r="64" spans="1:36" ht="38.25" x14ac:dyDescent="0.2">
      <c r="A64" s="57"/>
      <c r="B64" s="44">
        <v>50</v>
      </c>
      <c r="C64" s="27" t="s">
        <v>171</v>
      </c>
      <c r="D64" s="45" t="s">
        <v>172</v>
      </c>
      <c r="E64" s="27" t="s">
        <v>173</v>
      </c>
      <c r="F64" s="27" t="s">
        <v>29</v>
      </c>
      <c r="G64" s="27" t="s">
        <v>30</v>
      </c>
      <c r="H64" s="27" t="s">
        <v>30</v>
      </c>
      <c r="I64" s="27" t="s">
        <v>148</v>
      </c>
      <c r="J64" s="46">
        <f t="shared" si="2"/>
        <v>10</v>
      </c>
      <c r="K64" s="47"/>
      <c r="L64" s="47"/>
      <c r="M64" s="47">
        <v>5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>
        <v>5</v>
      </c>
      <c r="Z64" s="48">
        <v>12576.67</v>
      </c>
      <c r="AA64" s="49">
        <f t="shared" si="0"/>
        <v>125766.7</v>
      </c>
      <c r="AB64" s="19"/>
      <c r="AC64" s="19"/>
      <c r="AD64" s="19"/>
      <c r="AE64" s="19"/>
      <c r="AF64" s="16"/>
      <c r="AG64" s="16"/>
      <c r="AH64" s="16"/>
      <c r="AI64" s="16"/>
      <c r="AJ64" s="16"/>
    </row>
    <row r="65" spans="1:36" ht="38.25" x14ac:dyDescent="0.2">
      <c r="A65" s="57"/>
      <c r="B65" s="44">
        <v>51</v>
      </c>
      <c r="C65" s="27" t="s">
        <v>174</v>
      </c>
      <c r="D65" s="45" t="s">
        <v>175</v>
      </c>
      <c r="E65" s="27" t="s">
        <v>176</v>
      </c>
      <c r="F65" s="27" t="s">
        <v>29</v>
      </c>
      <c r="G65" s="27" t="s">
        <v>30</v>
      </c>
      <c r="H65" s="27" t="s">
        <v>30</v>
      </c>
      <c r="I65" s="27" t="s">
        <v>148</v>
      </c>
      <c r="J65" s="46">
        <f t="shared" si="2"/>
        <v>5</v>
      </c>
      <c r="K65" s="47"/>
      <c r="L65" s="47"/>
      <c r="M65" s="47">
        <v>5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8">
        <v>16465.84</v>
      </c>
      <c r="AA65" s="49">
        <f t="shared" si="0"/>
        <v>82329.2</v>
      </c>
      <c r="AB65" s="19"/>
      <c r="AC65" s="19"/>
      <c r="AD65" s="19"/>
      <c r="AE65" s="19"/>
      <c r="AF65" s="16"/>
      <c r="AG65" s="16"/>
      <c r="AH65" s="16"/>
      <c r="AI65" s="16"/>
      <c r="AJ65" s="16"/>
    </row>
    <row r="66" spans="1:36" ht="38.25" x14ac:dyDescent="0.2">
      <c r="A66" s="57"/>
      <c r="B66" s="44">
        <v>52</v>
      </c>
      <c r="C66" s="27" t="s">
        <v>177</v>
      </c>
      <c r="D66" s="45" t="s">
        <v>257</v>
      </c>
      <c r="E66" s="27" t="s">
        <v>178</v>
      </c>
      <c r="F66" s="27" t="s">
        <v>29</v>
      </c>
      <c r="G66" s="27" t="s">
        <v>30</v>
      </c>
      <c r="H66" s="27" t="s">
        <v>30</v>
      </c>
      <c r="I66" s="27" t="s">
        <v>148</v>
      </c>
      <c r="J66" s="46">
        <f t="shared" si="2"/>
        <v>5</v>
      </c>
      <c r="K66" s="47"/>
      <c r="L66" s="47"/>
      <c r="M66" s="47">
        <v>5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8">
        <v>24576.46</v>
      </c>
      <c r="AA66" s="49">
        <f t="shared" si="0"/>
        <v>122882.29999999999</v>
      </c>
      <c r="AB66" s="19"/>
      <c r="AC66" s="19"/>
      <c r="AD66" s="19"/>
      <c r="AE66" s="19"/>
      <c r="AF66" s="16"/>
      <c r="AG66" s="16"/>
      <c r="AH66" s="16"/>
      <c r="AI66" s="16"/>
      <c r="AJ66" s="16"/>
    </row>
    <row r="67" spans="1:36" ht="38.25" x14ac:dyDescent="0.2">
      <c r="A67" s="57"/>
      <c r="B67" s="44">
        <v>53</v>
      </c>
      <c r="C67" s="27" t="s">
        <v>179</v>
      </c>
      <c r="D67" s="45" t="s">
        <v>180</v>
      </c>
      <c r="E67" s="27" t="s">
        <v>181</v>
      </c>
      <c r="F67" s="27" t="s">
        <v>29</v>
      </c>
      <c r="G67" s="27" t="s">
        <v>30</v>
      </c>
      <c r="H67" s="27" t="s">
        <v>30</v>
      </c>
      <c r="I67" s="27" t="s">
        <v>148</v>
      </c>
      <c r="J67" s="46">
        <f t="shared" si="2"/>
        <v>2</v>
      </c>
      <c r="K67" s="47"/>
      <c r="L67" s="47"/>
      <c r="M67" s="47">
        <v>2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8">
        <v>46115.78</v>
      </c>
      <c r="AA67" s="49">
        <f t="shared" si="0"/>
        <v>92231.56</v>
      </c>
      <c r="AB67" s="19"/>
      <c r="AC67" s="19"/>
      <c r="AD67" s="19"/>
      <c r="AE67" s="19"/>
      <c r="AF67" s="16"/>
      <c r="AG67" s="16"/>
      <c r="AH67" s="16"/>
      <c r="AI67" s="16"/>
      <c r="AJ67" s="16"/>
    </row>
    <row r="68" spans="1:36" ht="38.25" x14ac:dyDescent="0.2">
      <c r="A68" s="57"/>
      <c r="B68" s="44">
        <v>54</v>
      </c>
      <c r="C68" s="27" t="s">
        <v>182</v>
      </c>
      <c r="D68" s="45" t="s">
        <v>183</v>
      </c>
      <c r="E68" s="27" t="s">
        <v>184</v>
      </c>
      <c r="F68" s="27" t="s">
        <v>29</v>
      </c>
      <c r="G68" s="27" t="s">
        <v>30</v>
      </c>
      <c r="H68" s="27" t="s">
        <v>30</v>
      </c>
      <c r="I68" s="27" t="s">
        <v>148</v>
      </c>
      <c r="J68" s="46">
        <f t="shared" si="2"/>
        <v>5</v>
      </c>
      <c r="K68" s="47"/>
      <c r="L68" s="47"/>
      <c r="M68" s="47">
        <v>5</v>
      </c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8">
        <v>7191.39</v>
      </c>
      <c r="AA68" s="49">
        <f t="shared" si="0"/>
        <v>35956.950000000004</v>
      </c>
      <c r="AB68" s="19"/>
      <c r="AC68" s="19"/>
      <c r="AD68" s="19"/>
      <c r="AE68" s="19"/>
      <c r="AF68" s="16"/>
      <c r="AG68" s="16"/>
      <c r="AH68" s="16"/>
      <c r="AI68" s="16"/>
      <c r="AJ68" s="16"/>
    </row>
    <row r="69" spans="1:36" ht="38.25" x14ac:dyDescent="0.2">
      <c r="A69" s="57"/>
      <c r="B69" s="44">
        <v>55</v>
      </c>
      <c r="C69" s="27" t="s">
        <v>185</v>
      </c>
      <c r="D69" s="45" t="s">
        <v>186</v>
      </c>
      <c r="E69" s="27" t="s">
        <v>187</v>
      </c>
      <c r="F69" s="27" t="s">
        <v>29</v>
      </c>
      <c r="G69" s="27" t="s">
        <v>30</v>
      </c>
      <c r="H69" s="27" t="s">
        <v>30</v>
      </c>
      <c r="I69" s="27" t="s">
        <v>148</v>
      </c>
      <c r="J69" s="46">
        <f t="shared" si="2"/>
        <v>1</v>
      </c>
      <c r="K69" s="47"/>
      <c r="L69" s="47"/>
      <c r="M69" s="47">
        <v>1</v>
      </c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8">
        <v>145889.45000000001</v>
      </c>
      <c r="AA69" s="49">
        <f t="shared" si="0"/>
        <v>145889.45000000001</v>
      </c>
      <c r="AB69" s="19"/>
      <c r="AC69" s="19"/>
      <c r="AD69" s="19"/>
      <c r="AE69" s="19"/>
      <c r="AF69" s="16"/>
      <c r="AG69" s="16"/>
      <c r="AH69" s="16"/>
      <c r="AI69" s="16"/>
      <c r="AJ69" s="16"/>
    </row>
    <row r="70" spans="1:36" ht="25.5" x14ac:dyDescent="0.2">
      <c r="A70" s="57"/>
      <c r="B70" s="44">
        <v>56</v>
      </c>
      <c r="C70" s="27" t="s">
        <v>99</v>
      </c>
      <c r="D70" s="45" t="s">
        <v>100</v>
      </c>
      <c r="E70" s="27" t="s">
        <v>188</v>
      </c>
      <c r="F70" s="27" t="s">
        <v>29</v>
      </c>
      <c r="G70" s="27" t="s">
        <v>32</v>
      </c>
      <c r="H70" s="27" t="s">
        <v>32</v>
      </c>
      <c r="I70" s="27" t="s">
        <v>157</v>
      </c>
      <c r="J70" s="46">
        <f t="shared" si="2"/>
        <v>1</v>
      </c>
      <c r="K70" s="47"/>
      <c r="L70" s="47"/>
      <c r="M70" s="47"/>
      <c r="N70" s="47"/>
      <c r="O70" s="47"/>
      <c r="P70" s="47">
        <v>1</v>
      </c>
      <c r="Q70" s="47"/>
      <c r="R70" s="47"/>
      <c r="S70" s="47"/>
      <c r="T70" s="47"/>
      <c r="U70" s="47"/>
      <c r="V70" s="47"/>
      <c r="W70" s="47"/>
      <c r="X70" s="47"/>
      <c r="Y70" s="47"/>
      <c r="Z70" s="48">
        <v>45693.97</v>
      </c>
      <c r="AA70" s="49">
        <f t="shared" si="0"/>
        <v>45693.97</v>
      </c>
      <c r="AB70" s="19"/>
      <c r="AC70" s="19"/>
      <c r="AD70" s="19"/>
      <c r="AE70" s="19"/>
      <c r="AF70" s="16"/>
      <c r="AG70" s="16"/>
      <c r="AH70" s="16"/>
      <c r="AI70" s="16"/>
      <c r="AJ70" s="16"/>
    </row>
    <row r="71" spans="1:36" x14ac:dyDescent="0.2">
      <c r="A71" s="58"/>
      <c r="B71" s="44"/>
      <c r="C71" s="27"/>
      <c r="D71" s="45"/>
      <c r="E71" s="27"/>
      <c r="F71" s="27"/>
      <c r="G71" s="27"/>
      <c r="H71" s="27"/>
      <c r="I71" s="27"/>
      <c r="J71" s="46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8"/>
      <c r="AA71" s="50">
        <f>SUM(AA62:AA70)</f>
        <v>1025213.3299999998</v>
      </c>
      <c r="AB71" s="19"/>
      <c r="AC71" s="51"/>
      <c r="AD71" s="19"/>
      <c r="AE71" s="51"/>
      <c r="AF71" s="16"/>
      <c r="AG71" s="16"/>
      <c r="AH71" s="16"/>
      <c r="AI71" s="16"/>
      <c r="AJ71" s="16"/>
    </row>
    <row r="72" spans="1:36" ht="38.25" x14ac:dyDescent="0.2">
      <c r="A72" s="56">
        <v>7</v>
      </c>
      <c r="B72" s="44">
        <v>57</v>
      </c>
      <c r="C72" s="27" t="s">
        <v>189</v>
      </c>
      <c r="D72" s="45" t="s">
        <v>190</v>
      </c>
      <c r="E72" s="27" t="s">
        <v>191</v>
      </c>
      <c r="F72" s="27" t="s">
        <v>29</v>
      </c>
      <c r="G72" s="27" t="s">
        <v>192</v>
      </c>
      <c r="H72" s="27" t="s">
        <v>193</v>
      </c>
      <c r="I72" s="27" t="s">
        <v>34</v>
      </c>
      <c r="J72" s="46">
        <f t="shared" si="2"/>
        <v>24</v>
      </c>
      <c r="K72" s="47"/>
      <c r="L72" s="47"/>
      <c r="M72" s="47">
        <v>10</v>
      </c>
      <c r="N72" s="47">
        <v>3</v>
      </c>
      <c r="O72" s="47">
        <v>2</v>
      </c>
      <c r="P72" s="47">
        <v>1</v>
      </c>
      <c r="Q72" s="47">
        <v>2</v>
      </c>
      <c r="R72" s="47">
        <v>2</v>
      </c>
      <c r="S72" s="47">
        <v>2</v>
      </c>
      <c r="T72" s="47">
        <v>1</v>
      </c>
      <c r="U72" s="47">
        <v>1</v>
      </c>
      <c r="V72" s="47"/>
      <c r="W72" s="47"/>
      <c r="X72" s="47"/>
      <c r="Y72" s="47"/>
      <c r="Z72" s="48">
        <v>14071.470000000001</v>
      </c>
      <c r="AA72" s="49">
        <f t="shared" si="0"/>
        <v>337715.28</v>
      </c>
      <c r="AB72" s="19"/>
      <c r="AC72" s="19"/>
      <c r="AD72" s="19"/>
      <c r="AE72" s="19"/>
      <c r="AF72" s="16"/>
      <c r="AG72" s="16"/>
      <c r="AH72" s="16"/>
      <c r="AI72" s="16"/>
      <c r="AJ72" s="16"/>
    </row>
    <row r="73" spans="1:36" ht="38.25" x14ac:dyDescent="0.2">
      <c r="A73" s="57"/>
      <c r="B73" s="44">
        <v>58</v>
      </c>
      <c r="C73" s="27" t="s">
        <v>194</v>
      </c>
      <c r="D73" s="45" t="s">
        <v>195</v>
      </c>
      <c r="E73" s="27" t="s">
        <v>196</v>
      </c>
      <c r="F73" s="27" t="s">
        <v>29</v>
      </c>
      <c r="G73" s="27" t="s">
        <v>192</v>
      </c>
      <c r="H73" s="27" t="s">
        <v>193</v>
      </c>
      <c r="I73" s="27" t="s">
        <v>34</v>
      </c>
      <c r="J73" s="46">
        <f t="shared" si="2"/>
        <v>28</v>
      </c>
      <c r="K73" s="47"/>
      <c r="L73" s="47"/>
      <c r="M73" s="47">
        <v>13</v>
      </c>
      <c r="N73" s="47">
        <v>4</v>
      </c>
      <c r="O73" s="47">
        <v>2</v>
      </c>
      <c r="P73" s="47">
        <v>3</v>
      </c>
      <c r="Q73" s="47">
        <v>3</v>
      </c>
      <c r="R73" s="47">
        <v>1</v>
      </c>
      <c r="S73" s="47">
        <v>2</v>
      </c>
      <c r="T73" s="47"/>
      <c r="U73" s="47"/>
      <c r="V73" s="47"/>
      <c r="W73" s="47"/>
      <c r="X73" s="47"/>
      <c r="Y73" s="47"/>
      <c r="Z73" s="48">
        <v>8186.25</v>
      </c>
      <c r="AA73" s="49">
        <f t="shared" si="0"/>
        <v>229215</v>
      </c>
      <c r="AB73" s="19"/>
      <c r="AC73" s="19"/>
      <c r="AD73" s="19"/>
      <c r="AE73" s="19"/>
      <c r="AF73" s="16"/>
      <c r="AG73" s="16"/>
      <c r="AH73" s="16"/>
      <c r="AI73" s="16"/>
      <c r="AJ73" s="16"/>
    </row>
    <row r="74" spans="1:36" ht="38.25" x14ac:dyDescent="0.2">
      <c r="A74" s="57"/>
      <c r="B74" s="44">
        <v>59</v>
      </c>
      <c r="C74" s="27" t="s">
        <v>66</v>
      </c>
      <c r="D74" s="45" t="s">
        <v>67</v>
      </c>
      <c r="E74" s="27" t="s">
        <v>197</v>
      </c>
      <c r="F74" s="27" t="s">
        <v>29</v>
      </c>
      <c r="G74" s="27" t="s">
        <v>192</v>
      </c>
      <c r="H74" s="27" t="s">
        <v>193</v>
      </c>
      <c r="I74" s="27" t="s">
        <v>34</v>
      </c>
      <c r="J74" s="46">
        <f t="shared" si="2"/>
        <v>2</v>
      </c>
      <c r="K74" s="47"/>
      <c r="L74" s="47"/>
      <c r="M74" s="47"/>
      <c r="N74" s="47"/>
      <c r="O74" s="47">
        <v>2</v>
      </c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8">
        <v>199480.9</v>
      </c>
      <c r="AA74" s="49">
        <f t="shared" ref="AA74:AA88" si="3">J74*Z74</f>
        <v>398961.8</v>
      </c>
      <c r="AB74" s="19"/>
      <c r="AC74" s="19"/>
      <c r="AD74" s="19"/>
      <c r="AE74" s="19"/>
      <c r="AF74" s="16"/>
      <c r="AG74" s="16"/>
      <c r="AH74" s="16"/>
      <c r="AI74" s="16"/>
      <c r="AJ74" s="16"/>
    </row>
    <row r="75" spans="1:36" ht="38.25" x14ac:dyDescent="0.2">
      <c r="A75" s="57"/>
      <c r="B75" s="44">
        <v>60</v>
      </c>
      <c r="C75" s="27" t="s">
        <v>158</v>
      </c>
      <c r="D75" s="45" t="s">
        <v>159</v>
      </c>
      <c r="E75" s="27" t="s">
        <v>198</v>
      </c>
      <c r="F75" s="27" t="s">
        <v>29</v>
      </c>
      <c r="G75" s="27" t="s">
        <v>192</v>
      </c>
      <c r="H75" s="27" t="s">
        <v>193</v>
      </c>
      <c r="I75" s="27" t="s">
        <v>34</v>
      </c>
      <c r="J75" s="46">
        <f t="shared" si="2"/>
        <v>2</v>
      </c>
      <c r="K75" s="47"/>
      <c r="L75" s="47"/>
      <c r="M75" s="47"/>
      <c r="N75" s="47">
        <v>2</v>
      </c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8">
        <v>10791.03</v>
      </c>
      <c r="AA75" s="49">
        <f t="shared" si="3"/>
        <v>21582.06</v>
      </c>
      <c r="AB75" s="19"/>
      <c r="AC75" s="19"/>
      <c r="AD75" s="19"/>
      <c r="AE75" s="19"/>
      <c r="AF75" s="16"/>
      <c r="AG75" s="16"/>
      <c r="AH75" s="16"/>
      <c r="AI75" s="16"/>
      <c r="AJ75" s="16"/>
    </row>
    <row r="76" spans="1:36" ht="38.25" x14ac:dyDescent="0.2">
      <c r="A76" s="57"/>
      <c r="B76" s="44">
        <v>61</v>
      </c>
      <c r="C76" s="27" t="s">
        <v>151</v>
      </c>
      <c r="D76" s="45" t="s">
        <v>55</v>
      </c>
      <c r="E76" s="27" t="s">
        <v>199</v>
      </c>
      <c r="F76" s="27" t="s">
        <v>29</v>
      </c>
      <c r="G76" s="27" t="s">
        <v>192</v>
      </c>
      <c r="H76" s="27" t="s">
        <v>193</v>
      </c>
      <c r="I76" s="27" t="s">
        <v>34</v>
      </c>
      <c r="J76" s="46">
        <f t="shared" si="2"/>
        <v>3</v>
      </c>
      <c r="K76" s="47"/>
      <c r="L76" s="47"/>
      <c r="M76" s="47"/>
      <c r="N76" s="47"/>
      <c r="O76" s="47"/>
      <c r="P76" s="47">
        <v>3</v>
      </c>
      <c r="Q76" s="47"/>
      <c r="R76" s="47"/>
      <c r="S76" s="47"/>
      <c r="T76" s="47"/>
      <c r="U76" s="47"/>
      <c r="V76" s="47"/>
      <c r="W76" s="47"/>
      <c r="X76" s="47"/>
      <c r="Y76" s="47"/>
      <c r="Z76" s="48">
        <v>21887.81</v>
      </c>
      <c r="AA76" s="49">
        <f t="shared" si="3"/>
        <v>65663.430000000008</v>
      </c>
      <c r="AB76" s="19"/>
      <c r="AC76" s="19"/>
      <c r="AD76" s="19"/>
      <c r="AE76" s="19"/>
      <c r="AF76" s="16"/>
      <c r="AG76" s="16"/>
      <c r="AH76" s="16"/>
      <c r="AI76" s="16"/>
      <c r="AJ76" s="16"/>
    </row>
    <row r="77" spans="1:36" ht="38.25" x14ac:dyDescent="0.2">
      <c r="A77" s="57"/>
      <c r="B77" s="44">
        <v>62</v>
      </c>
      <c r="C77" s="27" t="s">
        <v>57</v>
      </c>
      <c r="D77" s="45" t="s">
        <v>58</v>
      </c>
      <c r="E77" s="27" t="s">
        <v>200</v>
      </c>
      <c r="F77" s="27" t="s">
        <v>29</v>
      </c>
      <c r="G77" s="27" t="s">
        <v>192</v>
      </c>
      <c r="H77" s="27" t="s">
        <v>193</v>
      </c>
      <c r="I77" s="27" t="s">
        <v>34</v>
      </c>
      <c r="J77" s="46">
        <f t="shared" si="2"/>
        <v>25</v>
      </c>
      <c r="K77" s="47"/>
      <c r="L77" s="47"/>
      <c r="M77" s="47">
        <v>17</v>
      </c>
      <c r="N77" s="47">
        <v>1</v>
      </c>
      <c r="O77" s="47">
        <v>2</v>
      </c>
      <c r="P77" s="47">
        <v>2</v>
      </c>
      <c r="Q77" s="47"/>
      <c r="R77" s="47"/>
      <c r="S77" s="47"/>
      <c r="T77" s="47"/>
      <c r="U77" s="47"/>
      <c r="V77" s="47"/>
      <c r="W77" s="47"/>
      <c r="X77" s="47"/>
      <c r="Y77" s="47">
        <v>3</v>
      </c>
      <c r="Z77" s="48">
        <v>34701.879999999997</v>
      </c>
      <c r="AA77" s="49">
        <f t="shared" si="3"/>
        <v>867546.99999999988</v>
      </c>
      <c r="AB77" s="19"/>
      <c r="AC77" s="19"/>
      <c r="AD77" s="19"/>
      <c r="AE77" s="19"/>
      <c r="AF77" s="16"/>
      <c r="AG77" s="16"/>
      <c r="AH77" s="16"/>
      <c r="AI77" s="16"/>
      <c r="AJ77" s="16"/>
    </row>
    <row r="78" spans="1:36" ht="38.25" x14ac:dyDescent="0.2">
      <c r="A78" s="57"/>
      <c r="B78" s="44">
        <v>63</v>
      </c>
      <c r="C78" s="27" t="s">
        <v>60</v>
      </c>
      <c r="D78" s="45" t="s">
        <v>61</v>
      </c>
      <c r="E78" s="27" t="s">
        <v>201</v>
      </c>
      <c r="F78" s="27" t="s">
        <v>29</v>
      </c>
      <c r="G78" s="27" t="s">
        <v>192</v>
      </c>
      <c r="H78" s="27" t="s">
        <v>193</v>
      </c>
      <c r="I78" s="27" t="s">
        <v>34</v>
      </c>
      <c r="J78" s="46">
        <f t="shared" si="2"/>
        <v>2</v>
      </c>
      <c r="K78" s="47"/>
      <c r="L78" s="47"/>
      <c r="M78" s="47"/>
      <c r="N78" s="47"/>
      <c r="O78" s="47">
        <v>2</v>
      </c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8">
        <v>55431.840000000004</v>
      </c>
      <c r="AA78" s="49">
        <f t="shared" si="3"/>
        <v>110863.68000000001</v>
      </c>
      <c r="AB78" s="19"/>
      <c r="AC78" s="19"/>
      <c r="AD78" s="19"/>
      <c r="AE78" s="19"/>
      <c r="AF78" s="16"/>
      <c r="AG78" s="16"/>
      <c r="AH78" s="16"/>
      <c r="AI78" s="16"/>
      <c r="AJ78" s="16"/>
    </row>
    <row r="79" spans="1:36" ht="38.25" x14ac:dyDescent="0.2">
      <c r="A79" s="57"/>
      <c r="B79" s="44">
        <v>64</v>
      </c>
      <c r="C79" s="27" t="s">
        <v>202</v>
      </c>
      <c r="D79" s="45" t="s">
        <v>203</v>
      </c>
      <c r="E79" s="27" t="s">
        <v>204</v>
      </c>
      <c r="F79" s="27" t="s">
        <v>29</v>
      </c>
      <c r="G79" s="27" t="s">
        <v>192</v>
      </c>
      <c r="H79" s="27" t="s">
        <v>193</v>
      </c>
      <c r="I79" s="27" t="s">
        <v>34</v>
      </c>
      <c r="J79" s="46">
        <f t="shared" si="2"/>
        <v>2</v>
      </c>
      <c r="K79" s="47"/>
      <c r="L79" s="47"/>
      <c r="M79" s="47"/>
      <c r="N79" s="47"/>
      <c r="O79" s="47"/>
      <c r="P79" s="47">
        <v>2</v>
      </c>
      <c r="Q79" s="47"/>
      <c r="R79" s="47"/>
      <c r="S79" s="47"/>
      <c r="T79" s="47"/>
      <c r="U79" s="47"/>
      <c r="V79" s="47"/>
      <c r="W79" s="47"/>
      <c r="X79" s="47"/>
      <c r="Y79" s="47"/>
      <c r="Z79" s="48">
        <v>937992.70000000007</v>
      </c>
      <c r="AA79" s="49">
        <f t="shared" si="3"/>
        <v>1875985.4000000001</v>
      </c>
      <c r="AB79" s="19"/>
      <c r="AC79" s="19"/>
      <c r="AD79" s="19"/>
      <c r="AE79" s="19"/>
      <c r="AF79" s="16"/>
      <c r="AG79" s="16"/>
      <c r="AH79" s="16"/>
      <c r="AI79" s="16"/>
      <c r="AJ79" s="16"/>
    </row>
    <row r="80" spans="1:36" ht="38.25" x14ac:dyDescent="0.2">
      <c r="A80" s="57"/>
      <c r="B80" s="44">
        <v>65</v>
      </c>
      <c r="C80" s="27" t="s">
        <v>205</v>
      </c>
      <c r="D80" s="45" t="s">
        <v>206</v>
      </c>
      <c r="E80" s="27" t="s">
        <v>207</v>
      </c>
      <c r="F80" s="27" t="s">
        <v>29</v>
      </c>
      <c r="G80" s="27" t="s">
        <v>192</v>
      </c>
      <c r="H80" s="27" t="s">
        <v>193</v>
      </c>
      <c r="I80" s="27" t="s">
        <v>34</v>
      </c>
      <c r="J80" s="46">
        <f t="shared" si="2"/>
        <v>1</v>
      </c>
      <c r="K80" s="47"/>
      <c r="L80" s="47"/>
      <c r="M80" s="47">
        <v>1</v>
      </c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8">
        <v>9186.25</v>
      </c>
      <c r="AA80" s="49">
        <f t="shared" si="3"/>
        <v>9186.25</v>
      </c>
      <c r="AB80" s="19"/>
      <c r="AC80" s="19"/>
      <c r="AD80" s="19"/>
      <c r="AE80" s="19"/>
      <c r="AF80" s="16"/>
      <c r="AG80" s="16"/>
      <c r="AH80" s="16"/>
      <c r="AI80" s="16"/>
      <c r="AJ80" s="16"/>
    </row>
    <row r="81" spans="1:36" ht="38.25" x14ac:dyDescent="0.2">
      <c r="A81" s="57"/>
      <c r="B81" s="44">
        <v>66</v>
      </c>
      <c r="C81" s="27" t="s">
        <v>208</v>
      </c>
      <c r="D81" s="45" t="s">
        <v>209</v>
      </c>
      <c r="E81" s="27" t="s">
        <v>210</v>
      </c>
      <c r="F81" s="27" t="s">
        <v>29</v>
      </c>
      <c r="G81" s="27" t="s">
        <v>192</v>
      </c>
      <c r="H81" s="27" t="s">
        <v>193</v>
      </c>
      <c r="I81" s="27" t="s">
        <v>34</v>
      </c>
      <c r="J81" s="46">
        <f t="shared" si="2"/>
        <v>4</v>
      </c>
      <c r="K81" s="47"/>
      <c r="L81" s="47"/>
      <c r="M81" s="47">
        <v>2</v>
      </c>
      <c r="N81" s="47"/>
      <c r="O81" s="47"/>
      <c r="P81" s="47"/>
      <c r="Q81" s="47"/>
      <c r="R81" s="47">
        <v>2</v>
      </c>
      <c r="S81" s="47"/>
      <c r="T81" s="47"/>
      <c r="U81" s="47"/>
      <c r="V81" s="47"/>
      <c r="W81" s="47"/>
      <c r="X81" s="47"/>
      <c r="Y81" s="47"/>
      <c r="Z81" s="48">
        <v>14704.81</v>
      </c>
      <c r="AA81" s="49">
        <f t="shared" si="3"/>
        <v>58819.24</v>
      </c>
      <c r="AB81" s="19"/>
      <c r="AC81" s="19"/>
      <c r="AD81" s="19"/>
      <c r="AE81" s="19"/>
      <c r="AF81" s="16"/>
      <c r="AG81" s="16"/>
      <c r="AH81" s="16"/>
      <c r="AI81" s="16"/>
      <c r="AJ81" s="16"/>
    </row>
    <row r="82" spans="1:36" ht="38.25" x14ac:dyDescent="0.2">
      <c r="A82" s="57"/>
      <c r="B82" s="44">
        <v>67</v>
      </c>
      <c r="C82" s="27" t="s">
        <v>211</v>
      </c>
      <c r="D82" s="45" t="s">
        <v>212</v>
      </c>
      <c r="E82" s="27" t="s">
        <v>213</v>
      </c>
      <c r="F82" s="27" t="s">
        <v>29</v>
      </c>
      <c r="G82" s="27" t="s">
        <v>192</v>
      </c>
      <c r="H82" s="27" t="s">
        <v>193</v>
      </c>
      <c r="I82" s="27" t="s">
        <v>34</v>
      </c>
      <c r="J82" s="46">
        <f t="shared" si="2"/>
        <v>12</v>
      </c>
      <c r="K82" s="47"/>
      <c r="L82" s="47"/>
      <c r="M82" s="47">
        <v>3</v>
      </c>
      <c r="N82" s="47"/>
      <c r="O82" s="47">
        <v>4</v>
      </c>
      <c r="P82" s="47">
        <v>2</v>
      </c>
      <c r="Q82" s="47"/>
      <c r="R82" s="47">
        <v>3</v>
      </c>
      <c r="S82" s="47"/>
      <c r="T82" s="47"/>
      <c r="U82" s="47"/>
      <c r="V82" s="47"/>
      <c r="W82" s="47"/>
      <c r="X82" s="47"/>
      <c r="Y82" s="47"/>
      <c r="Z82" s="48">
        <v>22221.14</v>
      </c>
      <c r="AA82" s="49">
        <f t="shared" si="3"/>
        <v>266653.68</v>
      </c>
      <c r="AB82" s="19"/>
      <c r="AC82" s="19"/>
      <c r="AD82" s="19"/>
      <c r="AE82" s="19"/>
      <c r="AF82" s="16"/>
      <c r="AG82" s="16"/>
      <c r="AH82" s="16"/>
      <c r="AI82" s="16"/>
      <c r="AJ82" s="16"/>
    </row>
    <row r="83" spans="1:36" x14ac:dyDescent="0.2">
      <c r="A83" s="58"/>
      <c r="B83" s="44"/>
      <c r="C83" s="27"/>
      <c r="D83" s="45"/>
      <c r="E83" s="27"/>
      <c r="F83" s="27"/>
      <c r="G83" s="27"/>
      <c r="H83" s="27"/>
      <c r="I83" s="27"/>
      <c r="J83" s="46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8"/>
      <c r="AA83" s="50">
        <f>SUM(AA72:AA82)</f>
        <v>4242192.82</v>
      </c>
      <c r="AB83" s="19"/>
      <c r="AC83" s="51"/>
      <c r="AD83" s="19"/>
      <c r="AE83" s="51"/>
      <c r="AF83" s="16"/>
      <c r="AG83" s="16"/>
      <c r="AH83" s="16"/>
      <c r="AI83" s="16"/>
      <c r="AJ83" s="16"/>
    </row>
    <row r="84" spans="1:36" ht="38.25" x14ac:dyDescent="0.2">
      <c r="A84" s="56">
        <v>8</v>
      </c>
      <c r="B84" s="44">
        <v>68</v>
      </c>
      <c r="C84" s="27" t="s">
        <v>214</v>
      </c>
      <c r="D84" s="45" t="s">
        <v>215</v>
      </c>
      <c r="E84" s="27" t="s">
        <v>191</v>
      </c>
      <c r="F84" s="27" t="s">
        <v>29</v>
      </c>
      <c r="G84" s="27" t="s">
        <v>192</v>
      </c>
      <c r="H84" s="27" t="s">
        <v>193</v>
      </c>
      <c r="I84" s="27" t="s">
        <v>34</v>
      </c>
      <c r="J84" s="46">
        <f t="shared" si="2"/>
        <v>3</v>
      </c>
      <c r="K84" s="47"/>
      <c r="L84" s="47"/>
      <c r="M84" s="47"/>
      <c r="N84" s="47"/>
      <c r="O84" s="47">
        <v>2</v>
      </c>
      <c r="P84" s="47"/>
      <c r="Q84" s="47"/>
      <c r="R84" s="47"/>
      <c r="S84" s="47"/>
      <c r="T84" s="47"/>
      <c r="U84" s="47"/>
      <c r="V84" s="47"/>
      <c r="W84" s="47"/>
      <c r="X84" s="47"/>
      <c r="Y84" s="47">
        <v>1</v>
      </c>
      <c r="Z84" s="48">
        <v>161503.06</v>
      </c>
      <c r="AA84" s="49">
        <f t="shared" si="3"/>
        <v>484509.18</v>
      </c>
      <c r="AB84" s="19"/>
      <c r="AC84" s="19"/>
      <c r="AD84" s="19"/>
      <c r="AE84" s="19"/>
      <c r="AF84" s="16"/>
      <c r="AG84" s="16"/>
      <c r="AH84" s="16"/>
      <c r="AI84" s="16"/>
      <c r="AJ84" s="16"/>
    </row>
    <row r="85" spans="1:36" ht="38.25" x14ac:dyDescent="0.2">
      <c r="A85" s="57"/>
      <c r="B85" s="44">
        <v>69</v>
      </c>
      <c r="C85" s="27" t="s">
        <v>216</v>
      </c>
      <c r="D85" s="45" t="s">
        <v>217</v>
      </c>
      <c r="E85" s="27" t="s">
        <v>196</v>
      </c>
      <c r="F85" s="27" t="s">
        <v>29</v>
      </c>
      <c r="G85" s="27" t="s">
        <v>192</v>
      </c>
      <c r="H85" s="27" t="s">
        <v>193</v>
      </c>
      <c r="I85" s="27" t="s">
        <v>34</v>
      </c>
      <c r="J85" s="46">
        <f t="shared" si="2"/>
        <v>1</v>
      </c>
      <c r="K85" s="47"/>
      <c r="L85" s="47"/>
      <c r="M85" s="47"/>
      <c r="N85" s="47"/>
      <c r="O85" s="47"/>
      <c r="P85" s="47">
        <v>1</v>
      </c>
      <c r="Q85" s="47"/>
      <c r="R85" s="47"/>
      <c r="S85" s="47"/>
      <c r="T85" s="47"/>
      <c r="U85" s="47"/>
      <c r="V85" s="47"/>
      <c r="W85" s="47"/>
      <c r="X85" s="47"/>
      <c r="Y85" s="47"/>
      <c r="Z85" s="48">
        <v>252456.66</v>
      </c>
      <c r="AA85" s="49">
        <f t="shared" si="3"/>
        <v>252456.66</v>
      </c>
      <c r="AB85" s="19"/>
      <c r="AC85" s="19"/>
      <c r="AD85" s="19"/>
      <c r="AE85" s="19"/>
      <c r="AF85" s="16"/>
      <c r="AG85" s="16"/>
      <c r="AH85" s="16"/>
      <c r="AI85" s="16"/>
      <c r="AJ85" s="16"/>
    </row>
    <row r="86" spans="1:36" ht="38.25" x14ac:dyDescent="0.2">
      <c r="A86" s="57"/>
      <c r="B86" s="44">
        <v>70</v>
      </c>
      <c r="C86" s="27" t="s">
        <v>130</v>
      </c>
      <c r="D86" s="45" t="s">
        <v>218</v>
      </c>
      <c r="E86" s="27" t="s">
        <v>197</v>
      </c>
      <c r="F86" s="27" t="s">
        <v>29</v>
      </c>
      <c r="G86" s="27" t="s">
        <v>192</v>
      </c>
      <c r="H86" s="27" t="s">
        <v>193</v>
      </c>
      <c r="I86" s="27" t="s">
        <v>34</v>
      </c>
      <c r="J86" s="46">
        <f t="shared" si="2"/>
        <v>1</v>
      </c>
      <c r="K86" s="47"/>
      <c r="L86" s="47"/>
      <c r="M86" s="47"/>
      <c r="N86" s="47"/>
      <c r="O86" s="47"/>
      <c r="P86" s="47"/>
      <c r="Q86" s="47">
        <v>1</v>
      </c>
      <c r="R86" s="47"/>
      <c r="S86" s="47"/>
      <c r="T86" s="47"/>
      <c r="U86" s="47"/>
      <c r="V86" s="47"/>
      <c r="W86" s="47"/>
      <c r="X86" s="47"/>
      <c r="Y86" s="47"/>
      <c r="Z86" s="48">
        <v>378565.69</v>
      </c>
      <c r="AA86" s="49">
        <f t="shared" si="3"/>
        <v>378565.69</v>
      </c>
      <c r="AB86" s="19"/>
      <c r="AC86" s="19"/>
      <c r="AD86" s="19"/>
      <c r="AE86" s="19"/>
      <c r="AF86" s="16"/>
      <c r="AG86" s="16"/>
      <c r="AH86" s="16"/>
      <c r="AI86" s="16"/>
      <c r="AJ86" s="16"/>
    </row>
    <row r="87" spans="1:36" ht="38.25" x14ac:dyDescent="0.2">
      <c r="A87" s="57"/>
      <c r="B87" s="44">
        <v>71</v>
      </c>
      <c r="C87" s="27" t="s">
        <v>128</v>
      </c>
      <c r="D87" s="45" t="s">
        <v>219</v>
      </c>
      <c r="E87" s="27" t="s">
        <v>198</v>
      </c>
      <c r="F87" s="27" t="s">
        <v>29</v>
      </c>
      <c r="G87" s="27" t="s">
        <v>192</v>
      </c>
      <c r="H87" s="27" t="s">
        <v>193</v>
      </c>
      <c r="I87" s="27" t="s">
        <v>34</v>
      </c>
      <c r="J87" s="46">
        <f t="shared" si="2"/>
        <v>2</v>
      </c>
      <c r="K87" s="47"/>
      <c r="L87" s="47"/>
      <c r="M87" s="47"/>
      <c r="N87" s="47">
        <v>2</v>
      </c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8">
        <v>250760.61000000002</v>
      </c>
      <c r="AA87" s="49">
        <f t="shared" si="3"/>
        <v>501521.22000000003</v>
      </c>
      <c r="AB87" s="19"/>
      <c r="AC87" s="19"/>
      <c r="AD87" s="19"/>
      <c r="AE87" s="19"/>
      <c r="AF87" s="16"/>
      <c r="AG87" s="16"/>
      <c r="AH87" s="16"/>
      <c r="AI87" s="16"/>
      <c r="AJ87" s="16"/>
    </row>
    <row r="88" spans="1:36" ht="38.25" x14ac:dyDescent="0.2">
      <c r="A88" s="57"/>
      <c r="B88" s="44">
        <v>72</v>
      </c>
      <c r="C88" s="27" t="s">
        <v>220</v>
      </c>
      <c r="D88" s="45" t="s">
        <v>221</v>
      </c>
      <c r="E88" s="27" t="s">
        <v>278</v>
      </c>
      <c r="F88" s="27" t="s">
        <v>29</v>
      </c>
      <c r="G88" s="27" t="s">
        <v>192</v>
      </c>
      <c r="H88" s="27" t="s">
        <v>193</v>
      </c>
      <c r="I88" s="27" t="s">
        <v>34</v>
      </c>
      <c r="J88" s="46">
        <f t="shared" si="2"/>
        <v>2</v>
      </c>
      <c r="K88" s="47"/>
      <c r="L88" s="47"/>
      <c r="M88" s="47">
        <v>2</v>
      </c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8">
        <v>371684.06</v>
      </c>
      <c r="AA88" s="49">
        <f t="shared" si="3"/>
        <v>743368.12</v>
      </c>
      <c r="AB88" s="19"/>
      <c r="AC88" s="19"/>
      <c r="AD88" s="19"/>
      <c r="AE88" s="19"/>
      <c r="AF88" s="16"/>
      <c r="AG88" s="16"/>
      <c r="AH88" s="16"/>
      <c r="AI88" s="16"/>
      <c r="AJ88" s="16"/>
    </row>
    <row r="89" spans="1:36" x14ac:dyDescent="0.2">
      <c r="A89" s="58"/>
      <c r="B89" s="44"/>
      <c r="C89" s="27"/>
      <c r="D89" s="45"/>
      <c r="E89" s="27"/>
      <c r="F89" s="27"/>
      <c r="G89" s="27"/>
      <c r="H89" s="27"/>
      <c r="I89" s="27"/>
      <c r="J89" s="46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8"/>
      <c r="AA89" s="50">
        <f>SUM(AA84:AA88)</f>
        <v>2360420.87</v>
      </c>
      <c r="AB89" s="19"/>
      <c r="AC89" s="19"/>
      <c r="AD89" s="19"/>
      <c r="AE89" s="19"/>
      <c r="AF89" s="16"/>
      <c r="AG89" s="16"/>
      <c r="AH89" s="16"/>
      <c r="AI89" s="16"/>
      <c r="AJ89" s="16"/>
    </row>
    <row r="90" spans="1:36" ht="38.25" x14ac:dyDescent="0.2">
      <c r="A90" s="56">
        <v>9</v>
      </c>
      <c r="B90" s="44">
        <v>73</v>
      </c>
      <c r="C90" s="27" t="s">
        <v>222</v>
      </c>
      <c r="D90" s="45" t="s">
        <v>223</v>
      </c>
      <c r="E90" s="27" t="s">
        <v>224</v>
      </c>
      <c r="F90" s="27" t="s">
        <v>29</v>
      </c>
      <c r="G90" s="27" t="s">
        <v>35</v>
      </c>
      <c r="H90" s="27" t="s">
        <v>35</v>
      </c>
      <c r="I90" s="27" t="s">
        <v>36</v>
      </c>
      <c r="J90" s="46">
        <f>SUM(K90:Y90)</f>
        <v>2</v>
      </c>
      <c r="K90" s="47"/>
      <c r="L90" s="47"/>
      <c r="M90" s="47"/>
      <c r="N90" s="47"/>
      <c r="O90" s="47">
        <v>1</v>
      </c>
      <c r="P90" s="47"/>
      <c r="Q90" s="47"/>
      <c r="R90" s="47"/>
      <c r="S90" s="47"/>
      <c r="T90" s="47"/>
      <c r="U90" s="47"/>
      <c r="V90" s="47"/>
      <c r="W90" s="47"/>
      <c r="X90" s="47"/>
      <c r="Y90" s="47">
        <v>1</v>
      </c>
      <c r="Z90" s="48">
        <v>8839.06</v>
      </c>
      <c r="AA90" s="49">
        <f>J90*Z90</f>
        <v>17678.12</v>
      </c>
      <c r="AB90" s="19"/>
      <c r="AC90" s="19"/>
      <c r="AD90" s="19"/>
      <c r="AE90" s="19"/>
      <c r="AF90" s="16"/>
      <c r="AG90" s="16"/>
      <c r="AH90" s="16"/>
      <c r="AI90" s="16"/>
      <c r="AJ90" s="16"/>
    </row>
    <row r="91" spans="1:36" ht="38.25" x14ac:dyDescent="0.2">
      <c r="A91" s="57"/>
      <c r="B91" s="44">
        <v>74</v>
      </c>
      <c r="C91" s="27" t="s">
        <v>225</v>
      </c>
      <c r="D91" s="45" t="s">
        <v>226</v>
      </c>
      <c r="E91" s="27" t="s">
        <v>227</v>
      </c>
      <c r="F91" s="27" t="s">
        <v>29</v>
      </c>
      <c r="G91" s="27" t="s">
        <v>35</v>
      </c>
      <c r="H91" s="27" t="s">
        <v>35</v>
      </c>
      <c r="I91" s="27" t="s">
        <v>36</v>
      </c>
      <c r="J91" s="46">
        <f>SUM(K91:Y91)</f>
        <v>5</v>
      </c>
      <c r="K91" s="47"/>
      <c r="L91" s="47"/>
      <c r="M91" s="47"/>
      <c r="N91" s="47"/>
      <c r="O91" s="47">
        <v>4</v>
      </c>
      <c r="P91" s="47"/>
      <c r="Q91" s="47"/>
      <c r="R91" s="47"/>
      <c r="S91" s="47"/>
      <c r="T91" s="47"/>
      <c r="U91" s="47"/>
      <c r="V91" s="47"/>
      <c r="W91" s="47"/>
      <c r="X91" s="47"/>
      <c r="Y91" s="47">
        <v>1</v>
      </c>
      <c r="Z91" s="48">
        <v>15308.12</v>
      </c>
      <c r="AA91" s="49">
        <f>J91*Z91</f>
        <v>76540.600000000006</v>
      </c>
      <c r="AB91" s="19"/>
      <c r="AC91" s="19"/>
      <c r="AD91" s="19"/>
      <c r="AE91" s="19"/>
      <c r="AF91" s="16"/>
      <c r="AG91" s="16"/>
      <c r="AH91" s="16"/>
      <c r="AI91" s="16"/>
      <c r="AJ91" s="16"/>
    </row>
    <row r="92" spans="1:36" ht="38.25" x14ac:dyDescent="0.2">
      <c r="A92" s="57"/>
      <c r="B92" s="44">
        <v>75</v>
      </c>
      <c r="C92" s="27" t="s">
        <v>228</v>
      </c>
      <c r="D92" s="45" t="s">
        <v>229</v>
      </c>
      <c r="E92" s="27" t="s">
        <v>230</v>
      </c>
      <c r="F92" s="27" t="s">
        <v>29</v>
      </c>
      <c r="G92" s="27" t="s">
        <v>35</v>
      </c>
      <c r="H92" s="27" t="s">
        <v>35</v>
      </c>
      <c r="I92" s="27" t="s">
        <v>36</v>
      </c>
      <c r="J92" s="46">
        <f>SUM(K92:Y92)</f>
        <v>7</v>
      </c>
      <c r="K92" s="47"/>
      <c r="L92" s="47"/>
      <c r="M92" s="47"/>
      <c r="N92" s="47"/>
      <c r="O92" s="47"/>
      <c r="P92" s="47"/>
      <c r="Q92" s="47">
        <v>6</v>
      </c>
      <c r="R92" s="47"/>
      <c r="S92" s="47"/>
      <c r="T92" s="47"/>
      <c r="U92" s="47"/>
      <c r="V92" s="47"/>
      <c r="W92" s="47"/>
      <c r="X92" s="47"/>
      <c r="Y92" s="47">
        <v>1</v>
      </c>
      <c r="Z92" s="48">
        <v>28971.600000000002</v>
      </c>
      <c r="AA92" s="49">
        <f>J92*Z92</f>
        <v>202801.2</v>
      </c>
      <c r="AB92" s="19"/>
      <c r="AC92" s="19"/>
      <c r="AD92" s="19"/>
      <c r="AE92" s="19"/>
      <c r="AF92" s="16"/>
      <c r="AG92" s="16"/>
      <c r="AH92" s="16"/>
      <c r="AI92" s="16"/>
      <c r="AJ92" s="16"/>
    </row>
    <row r="93" spans="1:36" ht="38.25" x14ac:dyDescent="0.2">
      <c r="A93" s="57"/>
      <c r="B93" s="44">
        <v>76</v>
      </c>
      <c r="C93" s="27" t="s">
        <v>231</v>
      </c>
      <c r="D93" s="45" t="s">
        <v>232</v>
      </c>
      <c r="E93" s="27" t="s">
        <v>233</v>
      </c>
      <c r="F93" s="27" t="s">
        <v>29</v>
      </c>
      <c r="G93" s="27" t="s">
        <v>35</v>
      </c>
      <c r="H93" s="27" t="s">
        <v>35</v>
      </c>
      <c r="I93" s="27" t="s">
        <v>36</v>
      </c>
      <c r="J93" s="46">
        <f>SUM(K93:Y93)</f>
        <v>10</v>
      </c>
      <c r="K93" s="47"/>
      <c r="L93" s="47"/>
      <c r="M93" s="47"/>
      <c r="N93" s="47"/>
      <c r="O93" s="47"/>
      <c r="P93" s="47"/>
      <c r="Q93" s="47">
        <v>9</v>
      </c>
      <c r="R93" s="47"/>
      <c r="S93" s="47"/>
      <c r="T93" s="47"/>
      <c r="U93" s="47"/>
      <c r="V93" s="47"/>
      <c r="W93" s="47"/>
      <c r="X93" s="47"/>
      <c r="Y93" s="47">
        <v>1</v>
      </c>
      <c r="Z93" s="48">
        <v>6306.46</v>
      </c>
      <c r="AA93" s="49">
        <f>J93*Z93</f>
        <v>63064.6</v>
      </c>
      <c r="AB93" s="19"/>
      <c r="AC93" s="19"/>
      <c r="AD93" s="19"/>
      <c r="AE93" s="19"/>
      <c r="AF93" s="16"/>
      <c r="AG93" s="16"/>
      <c r="AH93" s="16"/>
      <c r="AI93" s="16"/>
      <c r="AJ93" s="16"/>
    </row>
    <row r="94" spans="1:36" ht="38.25" x14ac:dyDescent="0.2">
      <c r="A94" s="57"/>
      <c r="B94" s="44">
        <v>77</v>
      </c>
      <c r="C94" s="27" t="s">
        <v>234</v>
      </c>
      <c r="D94" s="45" t="s">
        <v>235</v>
      </c>
      <c r="E94" s="27" t="s">
        <v>236</v>
      </c>
      <c r="F94" s="27" t="s">
        <v>29</v>
      </c>
      <c r="G94" s="27" t="s">
        <v>35</v>
      </c>
      <c r="H94" s="27" t="s">
        <v>35</v>
      </c>
      <c r="I94" s="27" t="s">
        <v>36</v>
      </c>
      <c r="J94" s="46">
        <f>SUM(K94:Y94)</f>
        <v>2</v>
      </c>
      <c r="K94" s="47"/>
      <c r="L94" s="47"/>
      <c r="M94" s="47"/>
      <c r="N94" s="47"/>
      <c r="O94" s="47">
        <v>1</v>
      </c>
      <c r="P94" s="47"/>
      <c r="Q94" s="47"/>
      <c r="R94" s="47"/>
      <c r="S94" s="47"/>
      <c r="T94" s="47"/>
      <c r="U94" s="47"/>
      <c r="V94" s="47"/>
      <c r="W94" s="47"/>
      <c r="X94" s="47"/>
      <c r="Y94" s="47">
        <v>1</v>
      </c>
      <c r="Z94" s="48">
        <v>3579.36</v>
      </c>
      <c r="AA94" s="49">
        <f>J94*Z94</f>
        <v>7158.72</v>
      </c>
      <c r="AB94" s="19"/>
      <c r="AC94" s="19"/>
      <c r="AD94" s="19"/>
      <c r="AE94" s="19"/>
      <c r="AF94" s="16"/>
      <c r="AG94" s="16"/>
      <c r="AH94" s="16"/>
      <c r="AI94" s="16"/>
      <c r="AJ94" s="16"/>
    </row>
    <row r="95" spans="1:36" x14ac:dyDescent="0.2">
      <c r="A95" s="58"/>
      <c r="B95" s="44"/>
      <c r="C95" s="27"/>
      <c r="D95" s="45"/>
      <c r="E95" s="27"/>
      <c r="F95" s="27"/>
      <c r="G95" s="27"/>
      <c r="H95" s="27"/>
      <c r="I95" s="27"/>
      <c r="J95" s="46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8"/>
      <c r="AA95" s="50">
        <f>SUM(AA90:AA94)</f>
        <v>367243.24</v>
      </c>
      <c r="AB95" s="19"/>
      <c r="AC95" s="51"/>
      <c r="AD95" s="19"/>
      <c r="AE95" s="51"/>
      <c r="AF95" s="16"/>
      <c r="AG95" s="16"/>
      <c r="AH95" s="16"/>
      <c r="AI95" s="16"/>
      <c r="AJ95" s="16"/>
    </row>
    <row r="96" spans="1:36" ht="25.5" x14ac:dyDescent="0.2">
      <c r="A96" s="56">
        <v>10</v>
      </c>
      <c r="B96" s="44">
        <v>78</v>
      </c>
      <c r="C96" s="27" t="s">
        <v>179</v>
      </c>
      <c r="D96" s="45" t="s">
        <v>180</v>
      </c>
      <c r="E96" s="27" t="s">
        <v>238</v>
      </c>
      <c r="F96" s="27" t="s">
        <v>29</v>
      </c>
      <c r="G96" s="27" t="s">
        <v>237</v>
      </c>
      <c r="H96" s="27" t="s">
        <v>239</v>
      </c>
      <c r="I96" s="27" t="s">
        <v>240</v>
      </c>
      <c r="J96" s="46">
        <f t="shared" ref="J96:J103" si="4">SUM(K96:Y96)</f>
        <v>2</v>
      </c>
      <c r="K96" s="47"/>
      <c r="L96" s="47"/>
      <c r="M96" s="47"/>
      <c r="N96" s="47">
        <v>2</v>
      </c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8">
        <v>31297.96</v>
      </c>
      <c r="AA96" s="49">
        <f t="shared" ref="AA96:AA103" si="5">J96*Z96</f>
        <v>62595.92</v>
      </c>
      <c r="AB96" s="19"/>
      <c r="AC96" s="19"/>
      <c r="AD96" s="19"/>
      <c r="AE96" s="19"/>
      <c r="AF96" s="16"/>
      <c r="AG96" s="16"/>
      <c r="AH96" s="16"/>
      <c r="AI96" s="16"/>
      <c r="AJ96" s="16"/>
    </row>
    <row r="97" spans="1:36" ht="25.5" x14ac:dyDescent="0.2">
      <c r="A97" s="57"/>
      <c r="B97" s="44">
        <v>79</v>
      </c>
      <c r="C97" s="27" t="s">
        <v>241</v>
      </c>
      <c r="D97" s="45" t="s">
        <v>242</v>
      </c>
      <c r="E97" s="27" t="s">
        <v>243</v>
      </c>
      <c r="F97" s="27" t="s">
        <v>29</v>
      </c>
      <c r="G97" s="27" t="s">
        <v>237</v>
      </c>
      <c r="H97" s="27" t="s">
        <v>239</v>
      </c>
      <c r="I97" s="27" t="s">
        <v>240</v>
      </c>
      <c r="J97" s="46">
        <f t="shared" si="4"/>
        <v>4</v>
      </c>
      <c r="K97" s="47"/>
      <c r="L97" s="47"/>
      <c r="M97" s="47"/>
      <c r="N97" s="47">
        <v>4</v>
      </c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8">
        <v>44368.13</v>
      </c>
      <c r="AA97" s="49">
        <f t="shared" si="5"/>
        <v>177472.52</v>
      </c>
      <c r="AB97" s="19"/>
      <c r="AC97" s="19"/>
      <c r="AD97" s="19"/>
      <c r="AE97" s="19"/>
      <c r="AF97" s="16"/>
      <c r="AG97" s="16"/>
      <c r="AH97" s="16"/>
      <c r="AI97" s="16"/>
      <c r="AJ97" s="16"/>
    </row>
    <row r="98" spans="1:36" ht="25.5" x14ac:dyDescent="0.2">
      <c r="A98" s="57"/>
      <c r="B98" s="44">
        <v>80</v>
      </c>
      <c r="C98" s="27" t="s">
        <v>244</v>
      </c>
      <c r="D98" s="45" t="s">
        <v>245</v>
      </c>
      <c r="E98" s="27" t="s">
        <v>246</v>
      </c>
      <c r="F98" s="27" t="s">
        <v>29</v>
      </c>
      <c r="G98" s="27" t="s">
        <v>237</v>
      </c>
      <c r="H98" s="27" t="s">
        <v>239</v>
      </c>
      <c r="I98" s="27" t="s">
        <v>240</v>
      </c>
      <c r="J98" s="46">
        <f t="shared" si="4"/>
        <v>4</v>
      </c>
      <c r="K98" s="47"/>
      <c r="L98" s="47"/>
      <c r="M98" s="47"/>
      <c r="N98" s="47">
        <v>4</v>
      </c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8">
        <v>60641.120000000003</v>
      </c>
      <c r="AA98" s="49">
        <f t="shared" si="5"/>
        <v>242564.48000000001</v>
      </c>
      <c r="AB98" s="19"/>
      <c r="AC98" s="19"/>
      <c r="AD98" s="19"/>
      <c r="AE98" s="19"/>
      <c r="AF98" s="16"/>
      <c r="AG98" s="16"/>
      <c r="AH98" s="16"/>
      <c r="AI98" s="16"/>
      <c r="AJ98" s="16"/>
    </row>
    <row r="99" spans="1:36" ht="25.5" x14ac:dyDescent="0.2">
      <c r="A99" s="57"/>
      <c r="B99" s="44">
        <v>81</v>
      </c>
      <c r="C99" s="27" t="s">
        <v>247</v>
      </c>
      <c r="D99" s="45" t="s">
        <v>258</v>
      </c>
      <c r="E99" s="27" t="s">
        <v>248</v>
      </c>
      <c r="F99" s="27" t="s">
        <v>29</v>
      </c>
      <c r="G99" s="27" t="s">
        <v>237</v>
      </c>
      <c r="H99" s="27" t="s">
        <v>239</v>
      </c>
      <c r="I99" s="27" t="s">
        <v>240</v>
      </c>
      <c r="J99" s="46">
        <f t="shared" si="4"/>
        <v>1</v>
      </c>
      <c r="K99" s="47"/>
      <c r="L99" s="47"/>
      <c r="M99" s="47"/>
      <c r="N99" s="47">
        <v>1</v>
      </c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8">
        <v>158022.53</v>
      </c>
      <c r="AA99" s="49">
        <f t="shared" si="5"/>
        <v>158022.53</v>
      </c>
      <c r="AB99" s="19"/>
      <c r="AC99" s="19"/>
      <c r="AD99" s="19"/>
      <c r="AE99" s="19"/>
      <c r="AF99" s="16"/>
      <c r="AG99" s="16"/>
      <c r="AH99" s="16"/>
      <c r="AI99" s="16"/>
      <c r="AJ99" s="16"/>
    </row>
    <row r="100" spans="1:36" x14ac:dyDescent="0.2">
      <c r="A100" s="58"/>
      <c r="B100" s="44"/>
      <c r="C100" s="27"/>
      <c r="D100" s="45"/>
      <c r="E100" s="27"/>
      <c r="F100" s="27" t="s">
        <v>29</v>
      </c>
      <c r="G100" s="27"/>
      <c r="H100" s="27"/>
      <c r="I100" s="27"/>
      <c r="J100" s="46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8"/>
      <c r="AA100" s="50">
        <f>SUM(AA96:AA99)</f>
        <v>640655.45000000007</v>
      </c>
      <c r="AB100" s="19"/>
      <c r="AC100" s="51"/>
      <c r="AD100" s="19"/>
      <c r="AE100" s="51"/>
      <c r="AF100" s="16"/>
      <c r="AG100" s="16"/>
      <c r="AH100" s="16"/>
      <c r="AI100" s="16"/>
      <c r="AJ100" s="16"/>
    </row>
    <row r="101" spans="1:36" ht="25.5" x14ac:dyDescent="0.2">
      <c r="A101" s="56">
        <v>11</v>
      </c>
      <c r="B101" s="44">
        <v>82</v>
      </c>
      <c r="C101" s="27" t="s">
        <v>202</v>
      </c>
      <c r="D101" s="45" t="s">
        <v>203</v>
      </c>
      <c r="E101" s="27" t="s">
        <v>249</v>
      </c>
      <c r="F101" s="27" t="s">
        <v>29</v>
      </c>
      <c r="G101" s="27" t="s">
        <v>237</v>
      </c>
      <c r="H101" s="27" t="s">
        <v>250</v>
      </c>
      <c r="I101" s="27" t="s">
        <v>240</v>
      </c>
      <c r="J101" s="46">
        <f t="shared" si="4"/>
        <v>1</v>
      </c>
      <c r="K101" s="47"/>
      <c r="L101" s="47"/>
      <c r="M101" s="47"/>
      <c r="N101" s="47">
        <v>1</v>
      </c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8">
        <v>845480.98</v>
      </c>
      <c r="AA101" s="49">
        <f t="shared" si="5"/>
        <v>845480.98</v>
      </c>
      <c r="AB101" s="19"/>
      <c r="AC101" s="19"/>
      <c r="AD101" s="19"/>
      <c r="AE101" s="19"/>
      <c r="AF101" s="16"/>
      <c r="AG101" s="16"/>
      <c r="AH101" s="16"/>
      <c r="AI101" s="16"/>
      <c r="AJ101" s="16"/>
    </row>
    <row r="102" spans="1:36" ht="25.5" x14ac:dyDescent="0.2">
      <c r="A102" s="57"/>
      <c r="B102" s="44">
        <v>83</v>
      </c>
      <c r="C102" s="27" t="s">
        <v>251</v>
      </c>
      <c r="D102" s="45" t="s">
        <v>252</v>
      </c>
      <c r="E102" s="27" t="s">
        <v>253</v>
      </c>
      <c r="F102" s="27" t="s">
        <v>29</v>
      </c>
      <c r="G102" s="27" t="s">
        <v>237</v>
      </c>
      <c r="H102" s="27" t="s">
        <v>250</v>
      </c>
      <c r="I102" s="27" t="s">
        <v>240</v>
      </c>
      <c r="J102" s="46">
        <f t="shared" si="4"/>
        <v>2</v>
      </c>
      <c r="K102" s="47"/>
      <c r="L102" s="47"/>
      <c r="M102" s="47"/>
      <c r="N102" s="47"/>
      <c r="O102" s="47"/>
      <c r="P102" s="47"/>
      <c r="Q102" s="47"/>
      <c r="R102" s="47">
        <v>2</v>
      </c>
      <c r="S102" s="47"/>
      <c r="T102" s="47"/>
      <c r="U102" s="47"/>
      <c r="V102" s="47"/>
      <c r="W102" s="47"/>
      <c r="X102" s="47"/>
      <c r="Y102" s="47"/>
      <c r="Z102" s="48">
        <v>502170.45</v>
      </c>
      <c r="AA102" s="49">
        <f t="shared" si="5"/>
        <v>1004340.9</v>
      </c>
      <c r="AB102" s="19"/>
      <c r="AC102" s="19"/>
      <c r="AD102" s="19"/>
      <c r="AE102" s="19"/>
      <c r="AF102" s="16"/>
      <c r="AG102" s="16"/>
      <c r="AH102" s="16"/>
      <c r="AI102" s="16"/>
      <c r="AJ102" s="16"/>
    </row>
    <row r="103" spans="1:36" ht="25.5" x14ac:dyDescent="0.2">
      <c r="A103" s="57"/>
      <c r="B103" s="44">
        <v>84</v>
      </c>
      <c r="C103" s="27" t="s">
        <v>254</v>
      </c>
      <c r="D103" s="45" t="s">
        <v>255</v>
      </c>
      <c r="E103" s="27" t="s">
        <v>256</v>
      </c>
      <c r="F103" s="27" t="s">
        <v>29</v>
      </c>
      <c r="G103" s="27" t="s">
        <v>237</v>
      </c>
      <c r="H103" s="27" t="s">
        <v>250</v>
      </c>
      <c r="I103" s="27" t="s">
        <v>240</v>
      </c>
      <c r="J103" s="46">
        <f t="shared" si="4"/>
        <v>1</v>
      </c>
      <c r="K103" s="47"/>
      <c r="L103" s="47"/>
      <c r="M103" s="47"/>
      <c r="N103" s="47"/>
      <c r="O103" s="47"/>
      <c r="P103" s="47"/>
      <c r="Q103" s="47"/>
      <c r="R103" s="47">
        <v>1</v>
      </c>
      <c r="S103" s="47"/>
      <c r="T103" s="47"/>
      <c r="U103" s="47"/>
      <c r="V103" s="47"/>
      <c r="W103" s="47"/>
      <c r="X103" s="47"/>
      <c r="Y103" s="47"/>
      <c r="Z103" s="48">
        <v>702548.18</v>
      </c>
      <c r="AA103" s="49">
        <f t="shared" si="5"/>
        <v>702548.18</v>
      </c>
      <c r="AB103" s="19"/>
      <c r="AC103" s="19"/>
      <c r="AD103" s="19"/>
      <c r="AE103" s="19"/>
      <c r="AF103" s="16"/>
      <c r="AG103" s="16"/>
      <c r="AH103" s="16"/>
      <c r="AI103" s="16"/>
      <c r="AJ103" s="16"/>
    </row>
    <row r="104" spans="1:36" x14ac:dyDescent="0.2">
      <c r="A104" s="58"/>
      <c r="B104" s="44"/>
      <c r="C104" s="27"/>
      <c r="D104" s="45"/>
      <c r="E104" s="27"/>
      <c r="F104" s="27"/>
      <c r="G104" s="27"/>
      <c r="H104" s="27"/>
      <c r="I104" s="27"/>
      <c r="J104" s="46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8"/>
      <c r="AA104" s="50">
        <f>SUM(AA101:AA103)</f>
        <v>2552370.06</v>
      </c>
      <c r="AB104" s="19"/>
      <c r="AC104" s="51"/>
      <c r="AD104" s="19"/>
      <c r="AE104" s="51"/>
      <c r="AF104" s="16"/>
      <c r="AG104" s="16"/>
      <c r="AH104" s="16"/>
      <c r="AI104" s="16"/>
      <c r="AJ104" s="16"/>
    </row>
    <row r="105" spans="1:36" ht="25.5" x14ac:dyDescent="0.2">
      <c r="A105" s="56">
        <v>12</v>
      </c>
      <c r="B105" s="44">
        <v>85</v>
      </c>
      <c r="C105" s="27"/>
      <c r="D105" s="45" t="s">
        <v>259</v>
      </c>
      <c r="E105" s="27">
        <v>2</v>
      </c>
      <c r="F105" s="27" t="s">
        <v>29</v>
      </c>
      <c r="G105" s="27" t="s">
        <v>260</v>
      </c>
      <c r="H105" s="27" t="s">
        <v>260</v>
      </c>
      <c r="I105" s="27" t="s">
        <v>261</v>
      </c>
      <c r="J105" s="46">
        <f t="shared" ref="J105:J128" si="6">SUM(K105:Y105)</f>
        <v>2</v>
      </c>
      <c r="K105" s="47"/>
      <c r="L105" s="47"/>
      <c r="M105" s="47"/>
      <c r="N105" s="47"/>
      <c r="O105" s="47">
        <v>2</v>
      </c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8">
        <v>12480</v>
      </c>
      <c r="AA105" s="49">
        <f t="shared" ref="AA105:AA128" si="7">J105*Z105</f>
        <v>24960</v>
      </c>
      <c r="AB105" s="19"/>
      <c r="AC105" s="19"/>
      <c r="AD105" s="19"/>
      <c r="AE105" s="19"/>
      <c r="AF105" s="16"/>
      <c r="AG105" s="16"/>
      <c r="AH105" s="16"/>
      <c r="AI105" s="16"/>
      <c r="AJ105" s="16"/>
    </row>
    <row r="106" spans="1:36" ht="25.5" x14ac:dyDescent="0.2">
      <c r="A106" s="57"/>
      <c r="B106" s="44">
        <v>86</v>
      </c>
      <c r="C106" s="27"/>
      <c r="D106" s="45" t="s">
        <v>259</v>
      </c>
      <c r="E106" s="27">
        <v>3</v>
      </c>
      <c r="F106" s="27" t="s">
        <v>29</v>
      </c>
      <c r="G106" s="27" t="s">
        <v>260</v>
      </c>
      <c r="H106" s="27" t="s">
        <v>260</v>
      </c>
      <c r="I106" s="27" t="s">
        <v>261</v>
      </c>
      <c r="J106" s="46">
        <f t="shared" si="6"/>
        <v>3</v>
      </c>
      <c r="K106" s="47"/>
      <c r="L106" s="47"/>
      <c r="M106" s="47"/>
      <c r="N106" s="47"/>
      <c r="O106" s="47">
        <v>3</v>
      </c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8">
        <v>12480</v>
      </c>
      <c r="AA106" s="49">
        <f t="shared" si="7"/>
        <v>37440</v>
      </c>
      <c r="AB106" s="19"/>
      <c r="AC106" s="19"/>
      <c r="AD106" s="19"/>
      <c r="AE106" s="19"/>
      <c r="AF106" s="16"/>
      <c r="AG106" s="16"/>
      <c r="AH106" s="16"/>
      <c r="AI106" s="16"/>
      <c r="AJ106" s="16"/>
    </row>
    <row r="107" spans="1:36" ht="25.5" x14ac:dyDescent="0.2">
      <c r="A107" s="57"/>
      <c r="B107" s="44">
        <v>87</v>
      </c>
      <c r="C107" s="27"/>
      <c r="D107" s="45" t="s">
        <v>262</v>
      </c>
      <c r="E107" s="27">
        <v>6</v>
      </c>
      <c r="F107" s="27" t="s">
        <v>29</v>
      </c>
      <c r="G107" s="27" t="s">
        <v>260</v>
      </c>
      <c r="H107" s="27" t="s">
        <v>260</v>
      </c>
      <c r="I107" s="27" t="s">
        <v>261</v>
      </c>
      <c r="J107" s="46">
        <f t="shared" si="6"/>
        <v>2</v>
      </c>
      <c r="K107" s="47"/>
      <c r="L107" s="47"/>
      <c r="M107" s="47"/>
      <c r="N107" s="47">
        <v>2</v>
      </c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8">
        <v>19690.669999999998</v>
      </c>
      <c r="AA107" s="49">
        <f t="shared" si="7"/>
        <v>39381.339999999997</v>
      </c>
      <c r="AB107" s="19"/>
      <c r="AC107" s="19"/>
      <c r="AD107" s="19"/>
      <c r="AE107" s="19"/>
      <c r="AF107" s="16"/>
      <c r="AG107" s="16"/>
      <c r="AH107" s="16"/>
      <c r="AI107" s="16"/>
      <c r="AJ107" s="16"/>
    </row>
    <row r="108" spans="1:36" ht="25.5" x14ac:dyDescent="0.2">
      <c r="A108" s="57"/>
      <c r="B108" s="44">
        <v>88</v>
      </c>
      <c r="C108" s="27"/>
      <c r="D108" s="45" t="s">
        <v>263</v>
      </c>
      <c r="E108" s="27">
        <v>9</v>
      </c>
      <c r="F108" s="27" t="s">
        <v>29</v>
      </c>
      <c r="G108" s="27" t="s">
        <v>260</v>
      </c>
      <c r="H108" s="27" t="s">
        <v>260</v>
      </c>
      <c r="I108" s="27" t="s">
        <v>261</v>
      </c>
      <c r="J108" s="46">
        <f t="shared" si="6"/>
        <v>2</v>
      </c>
      <c r="K108" s="47"/>
      <c r="L108" s="47"/>
      <c r="M108" s="47">
        <v>1</v>
      </c>
      <c r="N108" s="47">
        <v>1</v>
      </c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8">
        <v>141526.67000000001</v>
      </c>
      <c r="AA108" s="49">
        <f t="shared" si="7"/>
        <v>283053.34000000003</v>
      </c>
      <c r="AB108" s="19"/>
      <c r="AC108" s="19"/>
      <c r="AD108" s="19"/>
      <c r="AE108" s="19"/>
      <c r="AF108" s="16"/>
      <c r="AG108" s="16"/>
      <c r="AH108" s="16"/>
      <c r="AI108" s="16"/>
      <c r="AJ108" s="16"/>
    </row>
    <row r="109" spans="1:36" ht="25.5" x14ac:dyDescent="0.2">
      <c r="A109" s="57"/>
      <c r="B109" s="44">
        <v>89</v>
      </c>
      <c r="C109" s="27"/>
      <c r="D109" s="45" t="s">
        <v>264</v>
      </c>
      <c r="E109" s="27">
        <v>8</v>
      </c>
      <c r="F109" s="27" t="s">
        <v>29</v>
      </c>
      <c r="G109" s="27" t="s">
        <v>260</v>
      </c>
      <c r="H109" s="27" t="s">
        <v>260</v>
      </c>
      <c r="I109" s="27" t="s">
        <v>261</v>
      </c>
      <c r="J109" s="46">
        <f t="shared" si="6"/>
        <v>1</v>
      </c>
      <c r="K109" s="47"/>
      <c r="L109" s="47"/>
      <c r="M109" s="47"/>
      <c r="N109" s="47"/>
      <c r="O109" s="47">
        <v>1</v>
      </c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8">
        <v>25341.34</v>
      </c>
      <c r="AA109" s="49">
        <f t="shared" si="7"/>
        <v>25341.34</v>
      </c>
      <c r="AB109" s="19"/>
      <c r="AC109" s="19"/>
      <c r="AD109" s="19"/>
      <c r="AE109" s="19"/>
      <c r="AF109" s="16"/>
      <c r="AG109" s="16"/>
      <c r="AH109" s="16"/>
      <c r="AI109" s="16"/>
      <c r="AJ109" s="16"/>
    </row>
    <row r="110" spans="1:36" ht="25.5" x14ac:dyDescent="0.2">
      <c r="A110" s="57"/>
      <c r="B110" s="44">
        <v>90</v>
      </c>
      <c r="C110" s="27"/>
      <c r="D110" s="45" t="s">
        <v>264</v>
      </c>
      <c r="E110" s="27">
        <v>11</v>
      </c>
      <c r="F110" s="27" t="s">
        <v>29</v>
      </c>
      <c r="G110" s="27" t="s">
        <v>260</v>
      </c>
      <c r="H110" s="27" t="s">
        <v>260</v>
      </c>
      <c r="I110" s="27" t="s">
        <v>261</v>
      </c>
      <c r="J110" s="46">
        <f t="shared" si="6"/>
        <v>1</v>
      </c>
      <c r="K110" s="47"/>
      <c r="L110" s="47"/>
      <c r="M110" s="47"/>
      <c r="N110" s="47"/>
      <c r="O110" s="47">
        <v>1</v>
      </c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8">
        <v>25341.34</v>
      </c>
      <c r="AA110" s="49">
        <f t="shared" si="7"/>
        <v>25341.34</v>
      </c>
      <c r="AB110" s="19"/>
      <c r="AC110" s="19"/>
      <c r="AD110" s="19"/>
      <c r="AE110" s="19"/>
      <c r="AF110" s="16"/>
      <c r="AG110" s="16"/>
      <c r="AH110" s="16"/>
      <c r="AI110" s="16"/>
      <c r="AJ110" s="16"/>
    </row>
    <row r="111" spans="1:36" ht="25.5" x14ac:dyDescent="0.2">
      <c r="A111" s="57"/>
      <c r="B111" s="44">
        <v>91</v>
      </c>
      <c r="C111" s="27"/>
      <c r="D111" s="45" t="s">
        <v>265</v>
      </c>
      <c r="E111" s="27">
        <v>13</v>
      </c>
      <c r="F111" s="27" t="s">
        <v>29</v>
      </c>
      <c r="G111" s="27" t="s">
        <v>260</v>
      </c>
      <c r="H111" s="27" t="s">
        <v>260</v>
      </c>
      <c r="I111" s="27" t="s">
        <v>261</v>
      </c>
      <c r="J111" s="46">
        <f t="shared" si="6"/>
        <v>1</v>
      </c>
      <c r="K111" s="47"/>
      <c r="L111" s="47"/>
      <c r="M111" s="47">
        <v>1</v>
      </c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8">
        <v>50271.01</v>
      </c>
      <c r="AA111" s="49">
        <f t="shared" si="7"/>
        <v>50271.01</v>
      </c>
      <c r="AB111" s="19"/>
      <c r="AC111" s="19"/>
      <c r="AD111" s="19"/>
      <c r="AE111" s="19"/>
      <c r="AF111" s="16"/>
      <c r="AG111" s="16"/>
      <c r="AH111" s="16"/>
      <c r="AI111" s="16"/>
      <c r="AJ111" s="16"/>
    </row>
    <row r="112" spans="1:36" ht="25.5" x14ac:dyDescent="0.2">
      <c r="A112" s="57"/>
      <c r="B112" s="44">
        <v>92</v>
      </c>
      <c r="C112" s="27"/>
      <c r="D112" s="45" t="s">
        <v>265</v>
      </c>
      <c r="E112" s="27">
        <v>16</v>
      </c>
      <c r="F112" s="27" t="s">
        <v>29</v>
      </c>
      <c r="G112" s="27" t="s">
        <v>260</v>
      </c>
      <c r="H112" s="27" t="s">
        <v>260</v>
      </c>
      <c r="I112" s="27" t="s">
        <v>261</v>
      </c>
      <c r="J112" s="46">
        <f t="shared" si="6"/>
        <v>12</v>
      </c>
      <c r="K112" s="47"/>
      <c r="L112" s="47"/>
      <c r="M112" s="47">
        <v>3</v>
      </c>
      <c r="N112" s="47">
        <v>3</v>
      </c>
      <c r="O112" s="47">
        <v>6</v>
      </c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8">
        <v>50271.01</v>
      </c>
      <c r="AA112" s="49">
        <f t="shared" si="7"/>
        <v>603252.12</v>
      </c>
      <c r="AB112" s="19"/>
      <c r="AC112" s="19"/>
      <c r="AD112" s="19"/>
      <c r="AE112" s="19"/>
      <c r="AF112" s="16"/>
      <c r="AG112" s="16"/>
      <c r="AH112" s="16"/>
      <c r="AI112" s="16"/>
      <c r="AJ112" s="16"/>
    </row>
    <row r="113" spans="1:36" ht="25.5" x14ac:dyDescent="0.2">
      <c r="A113" s="57"/>
      <c r="B113" s="44">
        <v>93</v>
      </c>
      <c r="C113" s="27"/>
      <c r="D113" s="45" t="s">
        <v>266</v>
      </c>
      <c r="E113" s="27">
        <v>14</v>
      </c>
      <c r="F113" s="27" t="s">
        <v>29</v>
      </c>
      <c r="G113" s="27" t="s">
        <v>260</v>
      </c>
      <c r="H113" s="27" t="s">
        <v>260</v>
      </c>
      <c r="I113" s="27" t="s">
        <v>261</v>
      </c>
      <c r="J113" s="46">
        <f t="shared" si="6"/>
        <v>4</v>
      </c>
      <c r="K113" s="47"/>
      <c r="L113" s="47"/>
      <c r="M113" s="47">
        <v>1</v>
      </c>
      <c r="N113" s="47">
        <v>2</v>
      </c>
      <c r="O113" s="47">
        <v>1</v>
      </c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8">
        <v>159033.34</v>
      </c>
      <c r="AA113" s="49">
        <f t="shared" si="7"/>
        <v>636133.36</v>
      </c>
      <c r="AB113" s="19"/>
      <c r="AC113" s="19"/>
      <c r="AD113" s="19"/>
      <c r="AE113" s="19"/>
      <c r="AF113" s="16"/>
      <c r="AG113" s="16"/>
      <c r="AH113" s="16"/>
      <c r="AI113" s="16"/>
      <c r="AJ113" s="16"/>
    </row>
    <row r="114" spans="1:36" ht="25.5" x14ac:dyDescent="0.2">
      <c r="A114" s="57"/>
      <c r="B114" s="44">
        <v>94</v>
      </c>
      <c r="C114" s="27"/>
      <c r="D114" s="45" t="s">
        <v>267</v>
      </c>
      <c r="E114" s="27">
        <v>18</v>
      </c>
      <c r="F114" s="27" t="s">
        <v>29</v>
      </c>
      <c r="G114" s="27" t="s">
        <v>260</v>
      </c>
      <c r="H114" s="27" t="s">
        <v>260</v>
      </c>
      <c r="I114" s="27" t="s">
        <v>261</v>
      </c>
      <c r="J114" s="46">
        <f t="shared" si="6"/>
        <v>5</v>
      </c>
      <c r="K114" s="47"/>
      <c r="L114" s="47"/>
      <c r="M114" s="47">
        <v>2</v>
      </c>
      <c r="N114" s="47"/>
      <c r="O114" s="47">
        <v>3</v>
      </c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8">
        <v>74644.27</v>
      </c>
      <c r="AA114" s="49">
        <f t="shared" si="7"/>
        <v>373221.35000000003</v>
      </c>
      <c r="AB114" s="19"/>
      <c r="AC114" s="19"/>
      <c r="AD114" s="19"/>
      <c r="AE114" s="19"/>
      <c r="AF114" s="16"/>
      <c r="AG114" s="16"/>
      <c r="AH114" s="16"/>
      <c r="AI114" s="16"/>
      <c r="AJ114" s="16"/>
    </row>
    <row r="115" spans="1:36" ht="25.5" x14ac:dyDescent="0.2">
      <c r="A115" s="57"/>
      <c r="B115" s="44">
        <v>95</v>
      </c>
      <c r="C115" s="27"/>
      <c r="D115" s="45" t="s">
        <v>267</v>
      </c>
      <c r="E115" s="27">
        <v>19</v>
      </c>
      <c r="F115" s="27" t="s">
        <v>29</v>
      </c>
      <c r="G115" s="27" t="s">
        <v>260</v>
      </c>
      <c r="H115" s="27" t="s">
        <v>260</v>
      </c>
      <c r="I115" s="27" t="s">
        <v>261</v>
      </c>
      <c r="J115" s="46">
        <f t="shared" si="6"/>
        <v>4</v>
      </c>
      <c r="K115" s="47"/>
      <c r="L115" s="47"/>
      <c r="M115" s="47">
        <v>4</v>
      </c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8">
        <v>74644.27</v>
      </c>
      <c r="AA115" s="49">
        <f t="shared" si="7"/>
        <v>298577.08</v>
      </c>
      <c r="AB115" s="19"/>
      <c r="AC115" s="19"/>
      <c r="AD115" s="19"/>
      <c r="AE115" s="19"/>
      <c r="AF115" s="16"/>
      <c r="AG115" s="16"/>
      <c r="AH115" s="16"/>
      <c r="AI115" s="16"/>
      <c r="AJ115" s="16"/>
    </row>
    <row r="116" spans="1:36" ht="25.5" x14ac:dyDescent="0.2">
      <c r="A116" s="57"/>
      <c r="B116" s="44">
        <v>96</v>
      </c>
      <c r="C116" s="27"/>
      <c r="D116" s="45" t="s">
        <v>268</v>
      </c>
      <c r="E116" s="27">
        <v>20</v>
      </c>
      <c r="F116" s="27" t="s">
        <v>29</v>
      </c>
      <c r="G116" s="27" t="s">
        <v>260</v>
      </c>
      <c r="H116" s="27" t="s">
        <v>260</v>
      </c>
      <c r="I116" s="27" t="s">
        <v>261</v>
      </c>
      <c r="J116" s="46">
        <f t="shared" si="6"/>
        <v>1</v>
      </c>
      <c r="K116" s="47"/>
      <c r="L116" s="47"/>
      <c r="M116" s="47"/>
      <c r="N116" s="47">
        <v>1</v>
      </c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8">
        <v>228436</v>
      </c>
      <c r="AA116" s="49">
        <f t="shared" si="7"/>
        <v>228436</v>
      </c>
      <c r="AB116" s="19"/>
      <c r="AC116" s="19"/>
      <c r="AD116" s="19"/>
      <c r="AE116" s="19"/>
      <c r="AF116" s="16"/>
      <c r="AG116" s="16"/>
      <c r="AH116" s="16"/>
      <c r="AI116" s="16"/>
      <c r="AJ116" s="16"/>
    </row>
    <row r="117" spans="1:36" x14ac:dyDescent="0.2">
      <c r="A117" s="58"/>
      <c r="B117" s="44"/>
      <c r="C117" s="27"/>
      <c r="D117" s="45"/>
      <c r="E117" s="27"/>
      <c r="F117" s="27"/>
      <c r="G117" s="27"/>
      <c r="H117" s="27"/>
      <c r="I117" s="27"/>
      <c r="J117" s="46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8"/>
      <c r="AA117" s="50">
        <f>SUM(AA105:AA116)</f>
        <v>2625408.2800000003</v>
      </c>
      <c r="AB117" s="19"/>
      <c r="AC117" s="19"/>
      <c r="AD117" s="19"/>
      <c r="AE117" s="19"/>
      <c r="AF117" s="16"/>
      <c r="AG117" s="16"/>
      <c r="AH117" s="16"/>
      <c r="AI117" s="16"/>
      <c r="AJ117" s="16"/>
    </row>
    <row r="118" spans="1:36" ht="25.5" x14ac:dyDescent="0.2">
      <c r="A118" s="56">
        <v>13</v>
      </c>
      <c r="B118" s="44">
        <v>97</v>
      </c>
      <c r="C118" s="27"/>
      <c r="D118" s="45" t="s">
        <v>269</v>
      </c>
      <c r="E118" s="27">
        <v>12</v>
      </c>
      <c r="F118" s="27" t="s">
        <v>29</v>
      </c>
      <c r="G118" s="27" t="s">
        <v>260</v>
      </c>
      <c r="H118" s="27" t="s">
        <v>260</v>
      </c>
      <c r="I118" s="27" t="s">
        <v>261</v>
      </c>
      <c r="J118" s="46">
        <f t="shared" si="6"/>
        <v>15</v>
      </c>
      <c r="K118" s="47"/>
      <c r="L118" s="47"/>
      <c r="M118" s="47">
        <v>5</v>
      </c>
      <c r="N118" s="47">
        <v>5</v>
      </c>
      <c r="O118" s="47">
        <v>5</v>
      </c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8">
        <v>32023.34</v>
      </c>
      <c r="AA118" s="49">
        <f t="shared" si="7"/>
        <v>480350.1</v>
      </c>
      <c r="AB118" s="19"/>
      <c r="AC118" s="19"/>
      <c r="AD118" s="19"/>
      <c r="AE118" s="19"/>
      <c r="AF118" s="16"/>
      <c r="AG118" s="16"/>
      <c r="AH118" s="16"/>
      <c r="AI118" s="16"/>
      <c r="AJ118" s="16"/>
    </row>
    <row r="119" spans="1:36" x14ac:dyDescent="0.2">
      <c r="A119" s="58"/>
      <c r="B119" s="44"/>
      <c r="C119" s="27"/>
      <c r="D119" s="45"/>
      <c r="E119" s="27"/>
      <c r="F119" s="27"/>
      <c r="G119" s="27"/>
      <c r="H119" s="27"/>
      <c r="I119" s="27"/>
      <c r="J119" s="46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8"/>
      <c r="AA119" s="50">
        <f>AA118</f>
        <v>480350.1</v>
      </c>
      <c r="AB119" s="19"/>
      <c r="AC119" s="19"/>
      <c r="AD119" s="19"/>
      <c r="AE119" s="19"/>
      <c r="AF119" s="16"/>
      <c r="AG119" s="16"/>
      <c r="AH119" s="16"/>
      <c r="AI119" s="16"/>
      <c r="AJ119" s="16"/>
    </row>
    <row r="120" spans="1:36" ht="25.5" x14ac:dyDescent="0.2">
      <c r="A120" s="56">
        <v>14</v>
      </c>
      <c r="B120" s="44">
        <v>98</v>
      </c>
      <c r="C120" s="27"/>
      <c r="D120" s="45" t="s">
        <v>270</v>
      </c>
      <c r="E120" s="27">
        <v>1</v>
      </c>
      <c r="F120" s="27" t="s">
        <v>29</v>
      </c>
      <c r="G120" s="27" t="s">
        <v>260</v>
      </c>
      <c r="H120" s="27" t="s">
        <v>260</v>
      </c>
      <c r="I120" s="27" t="s">
        <v>261</v>
      </c>
      <c r="J120" s="46">
        <f t="shared" si="6"/>
        <v>3</v>
      </c>
      <c r="K120" s="47"/>
      <c r="L120" s="47"/>
      <c r="M120" s="47">
        <v>3</v>
      </c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8">
        <v>8996</v>
      </c>
      <c r="AA120" s="49">
        <f t="shared" si="7"/>
        <v>26988</v>
      </c>
      <c r="AB120" s="19"/>
      <c r="AC120" s="19"/>
      <c r="AD120" s="19"/>
      <c r="AE120" s="19"/>
      <c r="AF120" s="16"/>
      <c r="AG120" s="16"/>
      <c r="AH120" s="16"/>
      <c r="AI120" s="16"/>
      <c r="AJ120" s="16"/>
    </row>
    <row r="121" spans="1:36" ht="25.5" x14ac:dyDescent="0.2">
      <c r="A121" s="57"/>
      <c r="B121" s="44">
        <v>99</v>
      </c>
      <c r="C121" s="27"/>
      <c r="D121" s="45" t="s">
        <v>270</v>
      </c>
      <c r="E121" s="27">
        <v>4</v>
      </c>
      <c r="F121" s="27" t="s">
        <v>29</v>
      </c>
      <c r="G121" s="27" t="s">
        <v>260</v>
      </c>
      <c r="H121" s="27" t="s">
        <v>260</v>
      </c>
      <c r="I121" s="27" t="s">
        <v>261</v>
      </c>
      <c r="J121" s="46">
        <f t="shared" si="6"/>
        <v>3</v>
      </c>
      <c r="K121" s="47"/>
      <c r="L121" s="47"/>
      <c r="M121" s="47"/>
      <c r="N121" s="47"/>
      <c r="O121" s="47">
        <v>3</v>
      </c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8">
        <v>8996</v>
      </c>
      <c r="AA121" s="49">
        <f t="shared" si="7"/>
        <v>26988</v>
      </c>
      <c r="AB121" s="19"/>
      <c r="AC121" s="19"/>
      <c r="AD121" s="19"/>
      <c r="AE121" s="19"/>
      <c r="AF121" s="16"/>
      <c r="AG121" s="16"/>
      <c r="AH121" s="16"/>
      <c r="AI121" s="16"/>
      <c r="AJ121" s="16"/>
    </row>
    <row r="122" spans="1:36" ht="25.5" x14ac:dyDescent="0.2">
      <c r="A122" s="57"/>
      <c r="B122" s="44">
        <v>100</v>
      </c>
      <c r="C122" s="27"/>
      <c r="D122" s="45" t="s">
        <v>271</v>
      </c>
      <c r="E122" s="27">
        <v>5</v>
      </c>
      <c r="F122" s="27" t="s">
        <v>29</v>
      </c>
      <c r="G122" s="27" t="s">
        <v>260</v>
      </c>
      <c r="H122" s="27" t="s">
        <v>260</v>
      </c>
      <c r="I122" s="27" t="s">
        <v>261</v>
      </c>
      <c r="J122" s="46">
        <f t="shared" si="6"/>
        <v>2</v>
      </c>
      <c r="K122" s="47"/>
      <c r="L122" s="47"/>
      <c r="M122" s="47"/>
      <c r="N122" s="47">
        <v>2</v>
      </c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8">
        <v>10043.799999999999</v>
      </c>
      <c r="AA122" s="49">
        <f t="shared" si="7"/>
        <v>20087.599999999999</v>
      </c>
      <c r="AB122" s="19"/>
      <c r="AC122" s="19"/>
      <c r="AD122" s="19"/>
      <c r="AE122" s="19"/>
      <c r="AF122" s="16"/>
      <c r="AG122" s="16"/>
      <c r="AH122" s="16"/>
      <c r="AI122" s="16"/>
      <c r="AJ122" s="16"/>
    </row>
    <row r="123" spans="1:36" ht="25.5" x14ac:dyDescent="0.2">
      <c r="A123" s="57"/>
      <c r="B123" s="44">
        <v>101</v>
      </c>
      <c r="C123" s="27"/>
      <c r="D123" s="45" t="s">
        <v>272</v>
      </c>
      <c r="E123" s="27">
        <v>7</v>
      </c>
      <c r="F123" s="27" t="s">
        <v>29</v>
      </c>
      <c r="G123" s="27" t="s">
        <v>260</v>
      </c>
      <c r="H123" s="27" t="s">
        <v>260</v>
      </c>
      <c r="I123" s="27" t="s">
        <v>261</v>
      </c>
      <c r="J123" s="46">
        <f t="shared" si="6"/>
        <v>5</v>
      </c>
      <c r="K123" s="47"/>
      <c r="L123" s="47"/>
      <c r="M123" s="47">
        <v>2</v>
      </c>
      <c r="N123" s="47">
        <v>1</v>
      </c>
      <c r="O123" s="47">
        <v>2</v>
      </c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8">
        <v>9862.67</v>
      </c>
      <c r="AA123" s="49">
        <f t="shared" si="7"/>
        <v>49313.35</v>
      </c>
      <c r="AB123" s="19"/>
      <c r="AC123" s="19"/>
      <c r="AD123" s="19"/>
      <c r="AE123" s="19"/>
      <c r="AF123" s="16"/>
      <c r="AG123" s="16"/>
      <c r="AH123" s="16"/>
      <c r="AI123" s="16"/>
      <c r="AJ123" s="16"/>
    </row>
    <row r="124" spans="1:36" ht="25.5" x14ac:dyDescent="0.2">
      <c r="A124" s="57"/>
      <c r="B124" s="44">
        <v>102</v>
      </c>
      <c r="C124" s="27"/>
      <c r="D124" s="45" t="s">
        <v>273</v>
      </c>
      <c r="E124" s="27">
        <v>10</v>
      </c>
      <c r="F124" s="27" t="s">
        <v>29</v>
      </c>
      <c r="G124" s="27" t="s">
        <v>260</v>
      </c>
      <c r="H124" s="27" t="s">
        <v>260</v>
      </c>
      <c r="I124" s="27" t="s">
        <v>261</v>
      </c>
      <c r="J124" s="46">
        <f t="shared" si="6"/>
        <v>2</v>
      </c>
      <c r="K124" s="47"/>
      <c r="L124" s="47"/>
      <c r="M124" s="47"/>
      <c r="N124" s="47">
        <v>1</v>
      </c>
      <c r="O124" s="47">
        <v>1</v>
      </c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8">
        <v>10036</v>
      </c>
      <c r="AA124" s="49">
        <f t="shared" si="7"/>
        <v>20072</v>
      </c>
      <c r="AB124" s="19"/>
      <c r="AC124" s="19"/>
      <c r="AD124" s="19"/>
      <c r="AE124" s="19"/>
      <c r="AF124" s="16"/>
      <c r="AG124" s="16"/>
      <c r="AH124" s="16"/>
      <c r="AI124" s="16"/>
      <c r="AJ124" s="16"/>
    </row>
    <row r="125" spans="1:36" ht="25.5" x14ac:dyDescent="0.2">
      <c r="A125" s="57"/>
      <c r="B125" s="44">
        <v>103</v>
      </c>
      <c r="C125" s="27"/>
      <c r="D125" s="45" t="s">
        <v>274</v>
      </c>
      <c r="E125" s="27">
        <v>15</v>
      </c>
      <c r="F125" s="27" t="s">
        <v>29</v>
      </c>
      <c r="G125" s="27" t="s">
        <v>260</v>
      </c>
      <c r="H125" s="27" t="s">
        <v>260</v>
      </c>
      <c r="I125" s="27" t="s">
        <v>261</v>
      </c>
      <c r="J125" s="46">
        <f t="shared" si="6"/>
        <v>8</v>
      </c>
      <c r="K125" s="47"/>
      <c r="L125" s="47"/>
      <c r="M125" s="47">
        <v>4</v>
      </c>
      <c r="N125" s="47">
        <v>2</v>
      </c>
      <c r="O125" s="47">
        <v>2</v>
      </c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8">
        <v>15749.94</v>
      </c>
      <c r="AA125" s="49">
        <f t="shared" si="7"/>
        <v>125999.52</v>
      </c>
      <c r="AB125" s="19"/>
      <c r="AC125" s="19"/>
      <c r="AD125" s="19"/>
      <c r="AE125" s="19"/>
      <c r="AF125" s="16"/>
      <c r="AG125" s="16"/>
      <c r="AH125" s="16"/>
      <c r="AI125" s="16"/>
      <c r="AJ125" s="16"/>
    </row>
    <row r="126" spans="1:36" ht="25.5" x14ac:dyDescent="0.2">
      <c r="A126" s="57"/>
      <c r="B126" s="44">
        <v>104</v>
      </c>
      <c r="C126" s="27"/>
      <c r="D126" s="45" t="s">
        <v>275</v>
      </c>
      <c r="E126" s="27">
        <v>17</v>
      </c>
      <c r="F126" s="27" t="s">
        <v>29</v>
      </c>
      <c r="G126" s="27" t="s">
        <v>260</v>
      </c>
      <c r="H126" s="27" t="s">
        <v>260</v>
      </c>
      <c r="I126" s="27" t="s">
        <v>261</v>
      </c>
      <c r="J126" s="46">
        <f t="shared" si="6"/>
        <v>3</v>
      </c>
      <c r="K126" s="47"/>
      <c r="L126" s="47"/>
      <c r="M126" s="47">
        <v>1</v>
      </c>
      <c r="N126" s="47">
        <v>1</v>
      </c>
      <c r="O126" s="47">
        <v>1</v>
      </c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8">
        <v>30827.34</v>
      </c>
      <c r="AA126" s="49">
        <f t="shared" si="7"/>
        <v>92482.02</v>
      </c>
      <c r="AB126" s="19"/>
      <c r="AC126" s="19"/>
      <c r="AD126" s="19"/>
      <c r="AE126" s="19"/>
      <c r="AF126" s="16"/>
      <c r="AG126" s="16"/>
      <c r="AH126" s="16"/>
      <c r="AI126" s="16"/>
      <c r="AJ126" s="16"/>
    </row>
    <row r="127" spans="1:36" ht="25.5" x14ac:dyDescent="0.2">
      <c r="A127" s="57"/>
      <c r="B127" s="44">
        <v>105</v>
      </c>
      <c r="C127" s="27"/>
      <c r="D127" s="45" t="s">
        <v>276</v>
      </c>
      <c r="E127" s="27">
        <v>21</v>
      </c>
      <c r="F127" s="27" t="s">
        <v>29</v>
      </c>
      <c r="G127" s="27" t="s">
        <v>260</v>
      </c>
      <c r="H127" s="27" t="s">
        <v>260</v>
      </c>
      <c r="I127" s="27" t="s">
        <v>261</v>
      </c>
      <c r="J127" s="46">
        <f t="shared" si="6"/>
        <v>4</v>
      </c>
      <c r="K127" s="47"/>
      <c r="L127" s="47"/>
      <c r="M127" s="47"/>
      <c r="N127" s="47"/>
      <c r="O127" s="47">
        <v>4</v>
      </c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8">
        <v>627618.34</v>
      </c>
      <c r="AA127" s="49">
        <f t="shared" si="7"/>
        <v>2510473.36</v>
      </c>
      <c r="AB127" s="19"/>
      <c r="AC127" s="19"/>
      <c r="AD127" s="19"/>
      <c r="AE127" s="19"/>
      <c r="AF127" s="16"/>
      <c r="AG127" s="16"/>
      <c r="AH127" s="16"/>
      <c r="AI127" s="16"/>
      <c r="AJ127" s="16"/>
    </row>
    <row r="128" spans="1:36" ht="25.5" x14ac:dyDescent="0.2">
      <c r="A128" s="57"/>
      <c r="B128" s="44">
        <v>106</v>
      </c>
      <c r="C128" s="27"/>
      <c r="D128" s="45" t="s">
        <v>277</v>
      </c>
      <c r="E128" s="27">
        <v>22</v>
      </c>
      <c r="F128" s="27" t="s">
        <v>29</v>
      </c>
      <c r="G128" s="27" t="s">
        <v>260</v>
      </c>
      <c r="H128" s="27" t="s">
        <v>260</v>
      </c>
      <c r="I128" s="27" t="s">
        <v>261</v>
      </c>
      <c r="J128" s="46">
        <f t="shared" si="6"/>
        <v>1</v>
      </c>
      <c r="K128" s="47"/>
      <c r="L128" s="47"/>
      <c r="M128" s="47"/>
      <c r="N128" s="47"/>
      <c r="O128" s="47">
        <v>1</v>
      </c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8">
        <v>975936</v>
      </c>
      <c r="AA128" s="49">
        <f t="shared" si="7"/>
        <v>975936</v>
      </c>
      <c r="AB128" s="19"/>
      <c r="AC128" s="19"/>
      <c r="AD128" s="19"/>
      <c r="AE128" s="19"/>
      <c r="AF128" s="16"/>
      <c r="AG128" s="16"/>
      <c r="AH128" s="16"/>
      <c r="AI128" s="16"/>
      <c r="AJ128" s="16"/>
    </row>
    <row r="129" spans="1:36" x14ac:dyDescent="0.2">
      <c r="A129" s="58"/>
      <c r="B129" s="44"/>
      <c r="C129" s="27"/>
      <c r="D129" s="45"/>
      <c r="E129" s="27"/>
      <c r="F129" s="27"/>
      <c r="G129" s="27"/>
      <c r="H129" s="27"/>
      <c r="I129" s="27"/>
      <c r="J129" s="46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8"/>
      <c r="AA129" s="50">
        <f>SUM(AA120:AA128)</f>
        <v>3848339.85</v>
      </c>
      <c r="AB129" s="52"/>
      <c r="AC129" s="53"/>
      <c r="AD129" s="52"/>
      <c r="AE129" s="53"/>
      <c r="AF129" s="54"/>
      <c r="AG129" s="54"/>
      <c r="AH129" s="54"/>
      <c r="AI129" s="54"/>
      <c r="AJ129" s="54"/>
    </row>
    <row r="130" spans="1:36" x14ac:dyDescent="0.2">
      <c r="AA130" s="55">
        <f>AA95+AA83+AA71+AA61+AA50+AA40+AA33+AA24+AA100+AA104+AA89+AA117+AA119+AA129</f>
        <v>58371782.82</v>
      </c>
    </row>
    <row r="131" spans="1:36" ht="45" customHeight="1" x14ac:dyDescent="0.2">
      <c r="B131" s="60" t="s">
        <v>37</v>
      </c>
      <c r="C131" s="61"/>
      <c r="D131" s="62"/>
      <c r="E131" s="60" t="s">
        <v>38</v>
      </c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2"/>
    </row>
    <row r="133" spans="1:36" ht="15" x14ac:dyDescent="0.2">
      <c r="B133"/>
      <c r="C133" s="59"/>
      <c r="D133" s="59"/>
      <c r="E133" s="10" t="s">
        <v>14</v>
      </c>
      <c r="F133" s="11"/>
      <c r="G133" s="7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36" ht="15" x14ac:dyDescent="0.25">
      <c r="B134"/>
      <c r="C134" s="6"/>
      <c r="D134" s="7"/>
      <c r="E134" s="7"/>
      <c r="F134" s="10"/>
      <c r="G134" s="12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36" ht="15" x14ac:dyDescent="0.2">
      <c r="B135"/>
      <c r="C135" s="59"/>
      <c r="D135" s="59"/>
      <c r="E135" s="10" t="s">
        <v>15</v>
      </c>
      <c r="F135" s="10"/>
      <c r="G135" s="12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36" ht="15" x14ac:dyDescent="0.25">
      <c r="B136"/>
      <c r="C136" s="6"/>
      <c r="D136" s="7"/>
      <c r="E136" s="9"/>
      <c r="F136" s="9"/>
      <c r="G136" s="9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36" ht="30" x14ac:dyDescent="0.2">
      <c r="B137"/>
      <c r="C137" s="59"/>
      <c r="D137" s="59"/>
      <c r="E137" s="13" t="s">
        <v>16</v>
      </c>
      <c r="F137" s="9"/>
      <c r="G137" s="9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36" ht="15" x14ac:dyDescent="0.2">
      <c r="B138"/>
      <c r="C138" s="14"/>
      <c r="D138" s="8"/>
      <c r="E138" s="9"/>
      <c r="F138" s="9"/>
      <c r="G138" s="9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</row>
    <row r="139" spans="1:36" ht="15" x14ac:dyDescent="0.2">
      <c r="B139"/>
      <c r="C139" s="14"/>
      <c r="D139" s="8"/>
      <c r="E139" s="9"/>
      <c r="F139" s="9"/>
      <c r="G139" s="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36" ht="15" x14ac:dyDescent="0.2">
      <c r="B140"/>
      <c r="C140" s="15"/>
      <c r="D140" s="9"/>
      <c r="E140" s="9"/>
      <c r="F140" s="9"/>
      <c r="G140" s="9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36" ht="15" x14ac:dyDescent="0.25">
      <c r="B141"/>
      <c r="C141" s="6"/>
      <c r="D141" s="9" t="s">
        <v>25</v>
      </c>
      <c r="E141" s="7"/>
      <c r="F141" s="7"/>
      <c r="G141" s="7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</sheetData>
  <protectedRanges>
    <protectedRange sqref="B10:F129" name="Диапазон3_1"/>
  </protectedRanges>
  <autoFilter ref="A9:AJ131"/>
  <mergeCells count="21">
    <mergeCell ref="AB7:AJ7"/>
    <mergeCell ref="K7:Y7"/>
    <mergeCell ref="A10:A24"/>
    <mergeCell ref="A96:A100"/>
    <mergeCell ref="A101:A104"/>
    <mergeCell ref="A72:A83"/>
    <mergeCell ref="A25:A33"/>
    <mergeCell ref="A34:A40"/>
    <mergeCell ref="A41:A50"/>
    <mergeCell ref="A51:A61"/>
    <mergeCell ref="A62:A71"/>
    <mergeCell ref="A90:A95"/>
    <mergeCell ref="A84:A89"/>
    <mergeCell ref="A105:A117"/>
    <mergeCell ref="A118:A119"/>
    <mergeCell ref="A120:A129"/>
    <mergeCell ref="C137:D137"/>
    <mergeCell ref="E131:AA131"/>
    <mergeCell ref="B131:D131"/>
    <mergeCell ref="C133:D133"/>
    <mergeCell ref="C135:D13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2022-02-04T10:08:24Z</dcterms:modified>
</cp:coreProperties>
</file>